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10.25.53.203\disk1\☆作業用フォルダ\03_決算第一係\00   執行関係\12　交付決定・確定等\令和８年度\☆都道府県事務連絡\01 事業計画書提出依頼\01_R8当初、R7補正（施設・設備・ハード）\03_様式\ハード\"/>
    </mc:Choice>
  </mc:AlternateContent>
  <xr:revisionPtr revIDLastSave="0" documentId="13_ncr:1_{DFAB6126-1730-4A3C-AA4F-9273DA8B4C64}" xr6:coauthVersionLast="47" xr6:coauthVersionMax="47" xr10:uidLastSave="{00000000-0000-0000-0000-000000000000}"/>
  <bookViews>
    <workbookView xWindow="14295" yWindow="0" windowWidth="14610" windowHeight="15585" tabRatio="917" xr2:uid="{00000000-000D-0000-FFFF-FFFF00000000}"/>
  </bookViews>
  <sheets>
    <sheet name="第1号様式" sheetId="4" r:id="rId1"/>
    <sheet name="第1号様式別紙1" sheetId="28" r:id="rId2"/>
    <sheet name="第1号様式別紙2" sheetId="8" r:id="rId3"/>
    <sheet name="第2号様式" sheetId="39" r:id="rId4"/>
    <sheet name="第2号様式別紙1" sheetId="53" r:id="rId5"/>
    <sheet name="第2号様式別紙2" sheetId="52" r:id="rId6"/>
    <sheet name="第3号様式" sheetId="42" r:id="rId7"/>
    <sheet name="第3号様式別表" sheetId="43" r:id="rId8"/>
    <sheet name="第4号様式" sheetId="44" r:id="rId9"/>
    <sheet name="第4号様式別紙1" sheetId="45" r:id="rId10"/>
    <sheet name="第4号様式別紙2" sheetId="46" r:id="rId11"/>
    <sheet name="第5号様式" sheetId="47" r:id="rId12"/>
    <sheet name="第5号様式別表" sheetId="48" r:id="rId13"/>
    <sheet name="第6号様式" sheetId="49" r:id="rId14"/>
    <sheet name="第7号様式" sheetId="50" r:id="rId15"/>
    <sheet name="第8号様式" sheetId="51" r:id="rId16"/>
    <sheet name="DB" sheetId="38" state="hidden" r:id="rId17"/>
  </sheets>
  <definedNames>
    <definedName name="_xlnm.Print_Area" localSheetId="0">第1号様式!$A$1:$J$24</definedName>
    <definedName name="_xlnm.Print_Area" localSheetId="1">第1号様式別紙1!$A$1:$H$22</definedName>
    <definedName name="_xlnm.Print_Area" localSheetId="2">第1号様式別紙2!$A$1:$Q$38</definedName>
    <definedName name="_xlnm.Print_Area" localSheetId="3">第2号様式!$A$1:$J$28</definedName>
    <definedName name="_xlnm.Print_Area" localSheetId="4">第2号様式別紙1!$A$1:$H$22</definedName>
    <definedName name="_xlnm.Print_Area" localSheetId="5">第2号様式別紙2!$A$1:$W$39</definedName>
    <definedName name="_xlnm.Print_Area" localSheetId="6">第3号様式!$A$1:$J$23</definedName>
    <definedName name="_xlnm.Print_Area" localSheetId="7">第3号様式別表!$A$1:$J$15</definedName>
    <definedName name="_xlnm.Print_Area" localSheetId="8">第4号様式!$A$1:$J$32</definedName>
    <definedName name="_xlnm.Print_Area" localSheetId="9">第4号様式別紙1!$A$1:$H$22</definedName>
    <definedName name="_xlnm.Print_Area" localSheetId="10">第4号様式別紙2!$A$1:$W$39</definedName>
    <definedName name="_xlnm.Print_Area" localSheetId="11">第5号様式!$A$1:$J$22</definedName>
    <definedName name="_xlnm.Print_Area" localSheetId="12">第5号様式別表!$A$1:$L$22</definedName>
    <definedName name="_xlnm.Print_Area" localSheetId="13">第6号様式!$A$1:$J$47</definedName>
    <definedName name="_xlnm.Print_Area" localSheetId="14">第7号様式!$A$1:$J$46</definedName>
    <definedName name="_xlnm.Print_Area" localSheetId="15">第8号様式!$A$1:$N$27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50" l="1"/>
  <c r="A15" i="49"/>
  <c r="T26" i="46"/>
  <c r="T25" i="46"/>
  <c r="T24" i="46"/>
  <c r="T21" i="46"/>
  <c r="T20" i="46"/>
  <c r="T19" i="46"/>
  <c r="T18" i="46"/>
  <c r="T17" i="46"/>
  <c r="T13" i="46"/>
  <c r="T12" i="46"/>
  <c r="T14" i="46"/>
  <c r="T11" i="46"/>
  <c r="T10" i="46"/>
  <c r="E22" i="44" l="1"/>
  <c r="Q15" i="52"/>
  <c r="R29" i="52"/>
  <c r="R27" i="52"/>
  <c r="Q27" i="52"/>
  <c r="Q29" i="52"/>
  <c r="Q22" i="52"/>
  <c r="R22" i="52"/>
  <c r="R15" i="52"/>
  <c r="O21" i="52"/>
  <c r="O20" i="52"/>
  <c r="O19" i="52"/>
  <c r="O18" i="52"/>
  <c r="O17" i="52"/>
  <c r="O14" i="52"/>
  <c r="O13" i="52"/>
  <c r="O12" i="52"/>
  <c r="O11" i="52"/>
  <c r="O10" i="52"/>
  <c r="N22" i="52"/>
  <c r="N21" i="52"/>
  <c r="N20" i="52"/>
  <c r="N19" i="52"/>
  <c r="N18" i="52"/>
  <c r="N17" i="52"/>
  <c r="N15" i="52"/>
  <c r="N14" i="52"/>
  <c r="N13" i="52"/>
  <c r="N12" i="52"/>
  <c r="N11" i="52"/>
  <c r="N10" i="52"/>
  <c r="K26" i="52"/>
  <c r="K25" i="52"/>
  <c r="K24" i="52"/>
  <c r="K21" i="52"/>
  <c r="K20" i="52"/>
  <c r="K19" i="52"/>
  <c r="K18" i="52"/>
  <c r="K17" i="52"/>
  <c r="K14" i="52"/>
  <c r="K13" i="52"/>
  <c r="K12" i="52"/>
  <c r="K11" i="52"/>
  <c r="K10" i="52"/>
  <c r="I26" i="52"/>
  <c r="G26" i="52"/>
  <c r="G25" i="52"/>
  <c r="G24" i="52"/>
  <c r="G21" i="52"/>
  <c r="G20" i="52"/>
  <c r="G19" i="52"/>
  <c r="G18" i="52"/>
  <c r="G17" i="52"/>
  <c r="G10" i="52"/>
  <c r="S29" i="52"/>
  <c r="E21" i="39"/>
  <c r="S15" i="52"/>
  <c r="S22" i="52"/>
  <c r="S27" i="52"/>
  <c r="I21" i="48" l="1"/>
  <c r="G21" i="48"/>
  <c r="E21" i="48"/>
  <c r="S29" i="46"/>
  <c r="S27" i="46"/>
  <c r="S22" i="46"/>
  <c r="S15" i="46"/>
  <c r="R29" i="46"/>
  <c r="R27" i="46"/>
  <c r="R22" i="46"/>
  <c r="R15" i="46"/>
  <c r="R24" i="46"/>
  <c r="R26" i="46"/>
  <c r="R25" i="46"/>
  <c r="R21" i="46"/>
  <c r="R20" i="46"/>
  <c r="R19" i="46"/>
  <c r="R18" i="46"/>
  <c r="R17" i="46"/>
  <c r="R11" i="46"/>
  <c r="R12" i="46"/>
  <c r="R13" i="46"/>
  <c r="R14" i="46"/>
  <c r="R10" i="46"/>
  <c r="Q29" i="46"/>
  <c r="Q27" i="46"/>
  <c r="Q22" i="46"/>
  <c r="Q15" i="46"/>
  <c r="P29" i="46"/>
  <c r="P22" i="46"/>
  <c r="P15" i="46"/>
  <c r="P10" i="46"/>
  <c r="O29" i="46"/>
  <c r="O27" i="46"/>
  <c r="O22" i="46"/>
  <c r="O15" i="46"/>
  <c r="N29" i="46"/>
  <c r="N27" i="46"/>
  <c r="N22" i="46"/>
  <c r="N15" i="46"/>
  <c r="G10" i="46"/>
  <c r="G11" i="46"/>
  <c r="G12" i="46"/>
  <c r="G13" i="46"/>
  <c r="E14" i="43"/>
  <c r="I14" i="43"/>
  <c r="I12" i="43"/>
  <c r="I11" i="43"/>
  <c r="I10" i="43"/>
  <c r="H12" i="43"/>
  <c r="H11" i="43"/>
  <c r="H10" i="43"/>
  <c r="P29" i="52"/>
  <c r="P27" i="52"/>
  <c r="P22" i="52"/>
  <c r="P15" i="52"/>
  <c r="G11" i="52"/>
  <c r="G14" i="52"/>
  <c r="G13" i="52"/>
  <c r="G12" i="52"/>
  <c r="N29" i="8"/>
  <c r="N27" i="8"/>
  <c r="N22" i="8"/>
  <c r="N15" i="8"/>
  <c r="N21" i="8"/>
  <c r="N20" i="8"/>
  <c r="N19" i="8"/>
  <c r="N18" i="8"/>
  <c r="N17" i="8"/>
  <c r="N14" i="8"/>
  <c r="N13" i="8"/>
  <c r="N12" i="8"/>
  <c r="N11" i="8"/>
  <c r="N10" i="8"/>
  <c r="K10" i="8"/>
  <c r="I10" i="8"/>
  <c r="G10" i="8"/>
  <c r="S24" i="52"/>
  <c r="S26" i="52"/>
  <c r="S25" i="52"/>
  <c r="S21" i="52"/>
  <c r="S20" i="52"/>
  <c r="S19" i="52"/>
  <c r="S18" i="52"/>
  <c r="S17" i="52"/>
  <c r="S11" i="52"/>
  <c r="S12" i="52"/>
  <c r="S13" i="52"/>
  <c r="S14" i="52"/>
  <c r="S10" i="52"/>
  <c r="R10" i="52"/>
  <c r="R26" i="52"/>
  <c r="R25" i="52"/>
  <c r="R24" i="52"/>
  <c r="R18" i="52"/>
  <c r="R19" i="52"/>
  <c r="R20" i="52"/>
  <c r="R21" i="52"/>
  <c r="R17" i="52"/>
  <c r="R11" i="52"/>
  <c r="R12" i="52"/>
  <c r="R13" i="52"/>
  <c r="R14" i="52"/>
  <c r="T3" i="52"/>
  <c r="G5" i="53" l="1"/>
  <c r="G12" i="8"/>
  <c r="G11" i="8" l="1"/>
  <c r="F12" i="50"/>
  <c r="F12" i="49"/>
  <c r="F12" i="47"/>
  <c r="F12" i="44"/>
  <c r="F12" i="42"/>
  <c r="F12" i="39"/>
  <c r="A15" i="47"/>
  <c r="A15" i="4"/>
  <c r="G5" i="28"/>
  <c r="A15" i="44"/>
  <c r="A15" i="42"/>
  <c r="A15" i="39"/>
  <c r="M4" i="51" l="1"/>
  <c r="L2" i="48"/>
  <c r="U3" i="46"/>
  <c r="G5" i="45"/>
  <c r="J3" i="43"/>
  <c r="F11" i="45" l="1"/>
  <c r="F13" i="45"/>
  <c r="F14" i="45"/>
  <c r="F15" i="45"/>
  <c r="F16" i="45"/>
  <c r="F17" i="45"/>
  <c r="F18" i="45"/>
  <c r="F19" i="45"/>
  <c r="F20" i="45"/>
  <c r="F21" i="45"/>
  <c r="F22" i="45"/>
  <c r="H22" i="45"/>
  <c r="H21" i="45"/>
  <c r="H20" i="45"/>
  <c r="H19" i="45"/>
  <c r="H18" i="45"/>
  <c r="H17" i="45"/>
  <c r="H16" i="45"/>
  <c r="H15" i="45"/>
  <c r="H14" i="45"/>
  <c r="H13" i="45"/>
  <c r="H11" i="45"/>
  <c r="H10" i="45"/>
  <c r="F10" i="45"/>
  <c r="D11" i="45"/>
  <c r="E11" i="45"/>
  <c r="D13" i="45"/>
  <c r="E13" i="45"/>
  <c r="D14" i="45"/>
  <c r="E14" i="45"/>
  <c r="D15" i="45"/>
  <c r="E15" i="45"/>
  <c r="D16" i="45"/>
  <c r="E16" i="45"/>
  <c r="D17" i="45"/>
  <c r="E17" i="45"/>
  <c r="D18" i="45"/>
  <c r="E18" i="45"/>
  <c r="D19" i="45"/>
  <c r="E19" i="45"/>
  <c r="D20" i="45"/>
  <c r="E20" i="45"/>
  <c r="D21" i="45"/>
  <c r="E21" i="45"/>
  <c r="D22" i="45"/>
  <c r="E22" i="45"/>
  <c r="D10" i="45"/>
  <c r="E10" i="45"/>
  <c r="O26" i="52" l="1"/>
  <c r="O25" i="52"/>
  <c r="O24" i="52"/>
  <c r="I25" i="52"/>
  <c r="I24" i="52"/>
  <c r="I21" i="52"/>
  <c r="I20" i="52"/>
  <c r="I19" i="52"/>
  <c r="I18" i="52"/>
  <c r="I17" i="52"/>
  <c r="I14" i="52"/>
  <c r="I13" i="52"/>
  <c r="T13" i="52" s="1"/>
  <c r="I12" i="52"/>
  <c r="T12" i="52" s="1"/>
  <c r="I11" i="52"/>
  <c r="T11" i="52" s="1"/>
  <c r="I10" i="52"/>
  <c r="I10" i="46"/>
  <c r="K10" i="46" s="1"/>
  <c r="N10" i="46" s="1"/>
  <c r="I11" i="46"/>
  <c r="K11" i="46" s="1"/>
  <c r="N11" i="46" s="1"/>
  <c r="P11" i="46" s="1"/>
  <c r="I12" i="46"/>
  <c r="K12" i="46" s="1"/>
  <c r="N12" i="46" s="1"/>
  <c r="P12" i="46" s="1"/>
  <c r="I13" i="46"/>
  <c r="K13" i="46" s="1"/>
  <c r="N13" i="46" s="1"/>
  <c r="P13" i="46" s="1"/>
  <c r="G14" i="46"/>
  <c r="I14" i="46" s="1"/>
  <c r="K14" i="46" s="1"/>
  <c r="N14" i="46" s="1"/>
  <c r="P14" i="46" s="1"/>
  <c r="G17" i="46"/>
  <c r="I17" i="46" s="1"/>
  <c r="K17" i="46" s="1"/>
  <c r="N17" i="46" s="1"/>
  <c r="G18" i="46"/>
  <c r="I18" i="46" s="1"/>
  <c r="K18" i="46" s="1"/>
  <c r="N18" i="46" s="1"/>
  <c r="P18" i="46" s="1"/>
  <c r="G19" i="46"/>
  <c r="I19" i="46" s="1"/>
  <c r="K19" i="46" s="1"/>
  <c r="N19" i="46" s="1"/>
  <c r="P19" i="46" s="1"/>
  <c r="G20" i="46"/>
  <c r="I20" i="46" s="1"/>
  <c r="K20" i="46" s="1"/>
  <c r="N20" i="46" s="1"/>
  <c r="P20" i="46" s="1"/>
  <c r="G21" i="46"/>
  <c r="I21" i="46" s="1"/>
  <c r="K21" i="46" s="1"/>
  <c r="N21" i="46" s="1"/>
  <c r="P21" i="46" s="1"/>
  <c r="G24" i="46"/>
  <c r="I24" i="46"/>
  <c r="K24" i="46" s="1"/>
  <c r="N24" i="46" s="1"/>
  <c r="G25" i="46"/>
  <c r="I25" i="46" s="1"/>
  <c r="K25" i="46" s="1"/>
  <c r="N25" i="46" s="1"/>
  <c r="P25" i="46" s="1"/>
  <c r="G26" i="46"/>
  <c r="I26" i="46" s="1"/>
  <c r="K26" i="46" s="1"/>
  <c r="N26" i="46" s="1"/>
  <c r="P26" i="46" s="1"/>
  <c r="N26" i="52" l="1"/>
  <c r="T26" i="52" s="1"/>
  <c r="N25" i="52"/>
  <c r="T25" i="52" s="1"/>
  <c r="N24" i="52"/>
  <c r="T21" i="52"/>
  <c r="T20" i="52"/>
  <c r="T19" i="52"/>
  <c r="T18" i="52"/>
  <c r="T14" i="52"/>
  <c r="P17" i="46"/>
  <c r="P24" i="46"/>
  <c r="N27" i="52" l="1"/>
  <c r="T24" i="52"/>
  <c r="T27" i="52" s="1"/>
  <c r="T17" i="52"/>
  <c r="T22" i="52" s="1"/>
  <c r="T10" i="52"/>
  <c r="T15" i="52" s="1"/>
  <c r="T15" i="46"/>
  <c r="P27" i="46"/>
  <c r="T27" i="46"/>
  <c r="T22" i="46"/>
  <c r="O3" i="8"/>
  <c r="G17" i="8"/>
  <c r="G14" i="8"/>
  <c r="G13" i="8"/>
  <c r="G26" i="8"/>
  <c r="G25" i="8"/>
  <c r="G24" i="8"/>
  <c r="G21" i="8"/>
  <c r="G20" i="8"/>
  <c r="G19" i="8"/>
  <c r="G18" i="8"/>
  <c r="N29" i="52" l="1"/>
  <c r="T29" i="52"/>
  <c r="T29" i="46"/>
  <c r="I26" i="8"/>
  <c r="K26" i="8" s="1"/>
  <c r="N26" i="8" s="1"/>
  <c r="I25" i="8"/>
  <c r="K25" i="8" s="1"/>
  <c r="N25" i="8" s="1"/>
  <c r="I24" i="8"/>
  <c r="K24" i="8" s="1"/>
  <c r="N24" i="8" s="1"/>
  <c r="I21" i="8"/>
  <c r="K21" i="8" s="1"/>
  <c r="I20" i="8"/>
  <c r="K20" i="8" s="1"/>
  <c r="I19" i="8"/>
  <c r="K19" i="8" s="1"/>
  <c r="I18" i="8"/>
  <c r="K18" i="8" s="1"/>
  <c r="I17" i="8"/>
  <c r="K17" i="8" s="1"/>
  <c r="I14" i="8"/>
  <c r="K14" i="8" s="1"/>
  <c r="I13" i="8"/>
  <c r="K13" i="8" s="1"/>
  <c r="I12" i="8"/>
  <c r="K12" i="8" s="1"/>
  <c r="I11" i="8"/>
  <c r="K1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佐藤 夏希(satou-natsuki.l74)</author>
  </authors>
  <commentList>
    <comment ref="K15" authorId="0" shapeId="0" xr:uid="{00000000-0006-0000-0000-000001000000}">
      <text>
        <r>
          <rPr>
            <b/>
            <sz val="9"/>
            <color indexed="81"/>
            <rFont val="MS P ゴシック"/>
            <family val="3"/>
            <charset val="128"/>
          </rPr>
          <t>予算区分を選択してください。</t>
        </r>
        <r>
          <rPr>
            <sz val="9"/>
            <color indexed="81"/>
            <rFont val="MS P ゴシック"/>
            <family val="3"/>
            <charset val="128"/>
          </rPr>
          <t xml:space="preserve">
</t>
        </r>
      </text>
    </comment>
  </commentList>
</comments>
</file>

<file path=xl/sharedStrings.xml><?xml version="1.0" encoding="utf-8"?>
<sst xmlns="http://schemas.openxmlformats.org/spreadsheetml/2006/main" count="595" uniqueCount="334">
  <si>
    <t>番　　　　　号</t>
  </si>
  <si>
    <t>　厚生労働大臣　　殿</t>
  </si>
  <si>
    <t>　　　　　　　　　　　　　　　　　　　　　　</t>
    <phoneticPr fontId="1"/>
  </si>
  <si>
    <t>　標記について、次のとおり関係書類を添えて提出する。</t>
    <phoneticPr fontId="1"/>
  </si>
  <si>
    <t>（都道府県名）</t>
    <rPh sb="1" eb="5">
      <t>トドウフケン</t>
    </rPh>
    <rPh sb="5" eb="6">
      <t>メイ</t>
    </rPh>
    <phoneticPr fontId="4"/>
  </si>
  <si>
    <t>事業分類</t>
    <rPh sb="0" eb="2">
      <t>ジギョウ</t>
    </rPh>
    <rPh sb="2" eb="4">
      <t>ブンルイ</t>
    </rPh>
    <phoneticPr fontId="4"/>
  </si>
  <si>
    <t>事業区分</t>
    <rPh sb="0" eb="2">
      <t>ジギョウ</t>
    </rPh>
    <rPh sb="2" eb="3">
      <t>ク</t>
    </rPh>
    <rPh sb="3" eb="4">
      <t>ブン</t>
    </rPh>
    <phoneticPr fontId="4"/>
  </si>
  <si>
    <t>施　設　の　名　称</t>
    <rPh sb="0" eb="1">
      <t>シ</t>
    </rPh>
    <rPh sb="2" eb="3">
      <t>セツ</t>
    </rPh>
    <rPh sb="6" eb="7">
      <t>メイ</t>
    </rPh>
    <rPh sb="8" eb="9">
      <t>ショウ</t>
    </rPh>
    <phoneticPr fontId="4"/>
  </si>
  <si>
    <t>設置主体</t>
    <rPh sb="0" eb="2">
      <t>セッチ</t>
    </rPh>
    <rPh sb="2" eb="4">
      <t>シュタイ</t>
    </rPh>
    <phoneticPr fontId="4"/>
  </si>
  <si>
    <t>優先順位</t>
    <rPh sb="0" eb="2">
      <t>ユウセン</t>
    </rPh>
    <rPh sb="2" eb="4">
      <t>ジュンイ</t>
    </rPh>
    <phoneticPr fontId="4"/>
  </si>
  <si>
    <t>別表2の第2欄に定める基準額</t>
    <rPh sb="0" eb="1">
      <t>ベツ</t>
    </rPh>
    <rPh sb="1" eb="2">
      <t>ヒョウ</t>
    </rPh>
    <rPh sb="4" eb="5">
      <t>ダイ</t>
    </rPh>
    <rPh sb="6" eb="7">
      <t>ラン</t>
    </rPh>
    <phoneticPr fontId="4"/>
  </si>
  <si>
    <t>別表2の第3欄</t>
    <rPh sb="0" eb="1">
      <t>ベツ</t>
    </rPh>
    <rPh sb="1" eb="2">
      <t>ヒョウ</t>
    </rPh>
    <rPh sb="4" eb="5">
      <t>ダイ</t>
    </rPh>
    <rPh sb="6" eb="7">
      <t>ラン</t>
    </rPh>
    <phoneticPr fontId="4"/>
  </si>
  <si>
    <t>総事業費から</t>
    <rPh sb="0" eb="3">
      <t>ソウジギョウ</t>
    </rPh>
    <rPh sb="3" eb="4">
      <t>ヒ</t>
    </rPh>
    <phoneticPr fontId="4"/>
  </si>
  <si>
    <t>別表4の既存</t>
    <rPh sb="0" eb="2">
      <t>ベッピョウ</t>
    </rPh>
    <rPh sb="4" eb="6">
      <t>キゾン</t>
    </rPh>
    <phoneticPr fontId="4"/>
  </si>
  <si>
    <t>別表5の事</t>
    <rPh sb="0" eb="2">
      <t>ベッピョウ</t>
    </rPh>
    <rPh sb="4" eb="5">
      <t>コト</t>
    </rPh>
    <phoneticPr fontId="4"/>
  </si>
  <si>
    <t>新規・</t>
    <rPh sb="0" eb="2">
      <t>シンキ</t>
    </rPh>
    <phoneticPr fontId="4"/>
  </si>
  <si>
    <t>施設の名称</t>
    <rPh sb="0" eb="1">
      <t>シ</t>
    </rPh>
    <rPh sb="1" eb="2">
      <t>セツ</t>
    </rPh>
    <rPh sb="3" eb="5">
      <t>メイショウ</t>
    </rPh>
    <phoneticPr fontId="4"/>
  </si>
  <si>
    <t>に掲げる対象</t>
    <rPh sb="1" eb="2">
      <t>カカ</t>
    </rPh>
    <rPh sb="4" eb="6">
      <t>タイショウ</t>
    </rPh>
    <phoneticPr fontId="4"/>
  </si>
  <si>
    <t>選　定　額</t>
    <rPh sb="0" eb="1">
      <t>セン</t>
    </rPh>
    <rPh sb="2" eb="3">
      <t>サダム</t>
    </rPh>
    <rPh sb="4" eb="5">
      <t>ガク</t>
    </rPh>
    <phoneticPr fontId="4"/>
  </si>
  <si>
    <t>交付基礎額</t>
    <rPh sb="0" eb="2">
      <t>コウフ</t>
    </rPh>
    <rPh sb="2" eb="5">
      <t>キソガク</t>
    </rPh>
    <phoneticPr fontId="4"/>
  </si>
  <si>
    <t xml:space="preserve">病床割合に </t>
    <rPh sb="0" eb="2">
      <t>ビョウショウ</t>
    </rPh>
    <rPh sb="2" eb="4">
      <t>ワリアイ</t>
    </rPh>
    <phoneticPr fontId="4"/>
  </si>
  <si>
    <t xml:space="preserve">業区分に </t>
    <rPh sb="0" eb="1">
      <t>ギョウ</t>
    </rPh>
    <rPh sb="1" eb="3">
      <t>クブン</t>
    </rPh>
    <phoneticPr fontId="4"/>
  </si>
  <si>
    <t>交　付　額</t>
    <rPh sb="0" eb="1">
      <t>コウ</t>
    </rPh>
    <rPh sb="2" eb="3">
      <t>ヅケ</t>
    </rPh>
    <rPh sb="4" eb="5">
      <t>ガク</t>
    </rPh>
    <phoneticPr fontId="4"/>
  </si>
  <si>
    <t>継続の</t>
    <rPh sb="0" eb="2">
      <t>ケイゾク</t>
    </rPh>
    <phoneticPr fontId="4"/>
  </si>
  <si>
    <t>経費の支出予</t>
    <rPh sb="0" eb="2">
      <t>ケイヒ</t>
    </rPh>
    <rPh sb="3" eb="5">
      <t>シシュツ</t>
    </rPh>
    <rPh sb="5" eb="6">
      <t>ヨ</t>
    </rPh>
    <phoneticPr fontId="4"/>
  </si>
  <si>
    <t>収入額を控除</t>
    <rPh sb="0" eb="3">
      <t>シュウニュウガク</t>
    </rPh>
    <rPh sb="4" eb="6">
      <t>コウジョ</t>
    </rPh>
    <phoneticPr fontId="4"/>
  </si>
  <si>
    <t xml:space="preserve">よる調整率 </t>
    <rPh sb="2" eb="4">
      <t>チョウセイ</t>
    </rPh>
    <rPh sb="4" eb="5">
      <t>リツ</t>
    </rPh>
    <phoneticPr fontId="4"/>
  </si>
  <si>
    <t xml:space="preserve">よる調整 </t>
    <rPh sb="2" eb="3">
      <t>チョウ</t>
    </rPh>
    <rPh sb="3" eb="4">
      <t>タダシ</t>
    </rPh>
    <phoneticPr fontId="4"/>
  </si>
  <si>
    <t>別　　</t>
    <rPh sb="0" eb="1">
      <t>ベツ</t>
    </rPh>
    <phoneticPr fontId="4"/>
  </si>
  <si>
    <t xml:space="preserve"> (A)</t>
    <phoneticPr fontId="4"/>
  </si>
  <si>
    <t>定額　　 (B)</t>
    <rPh sb="0" eb="1">
      <t>テイ</t>
    </rPh>
    <rPh sb="1" eb="2">
      <t>ガク</t>
    </rPh>
    <phoneticPr fontId="4"/>
  </si>
  <si>
    <t>(C)</t>
    <phoneticPr fontId="4"/>
  </si>
  <si>
    <t>した額　 (D)</t>
    <rPh sb="2" eb="3">
      <t>ガク</t>
    </rPh>
    <phoneticPr fontId="4"/>
  </si>
  <si>
    <t>　　　　 (E)</t>
    <phoneticPr fontId="4"/>
  </si>
  <si>
    <t>　　 　 (F)</t>
    <phoneticPr fontId="4"/>
  </si>
  <si>
    <t>率　 (G)</t>
    <rPh sb="0" eb="1">
      <t>リツ</t>
    </rPh>
    <phoneticPr fontId="4"/>
  </si>
  <si>
    <t>(E)×(F)×(G)
／1,000=(H)</t>
    <phoneticPr fontId="4"/>
  </si>
  <si>
    <t>①㎡</t>
    <phoneticPr fontId="4"/>
  </si>
  <si>
    <t>②円</t>
    <rPh sb="1" eb="2">
      <t>エン</t>
    </rPh>
    <phoneticPr fontId="4"/>
  </si>
  <si>
    <t>③＝①×②円</t>
    <rPh sb="5" eb="6">
      <t>エン</t>
    </rPh>
    <phoneticPr fontId="4"/>
  </si>
  <si>
    <t>円</t>
    <rPh sb="0" eb="1">
      <t>エン</t>
    </rPh>
    <phoneticPr fontId="4"/>
  </si>
  <si>
    <t>千円</t>
    <rPh sb="0" eb="1">
      <t>セン</t>
    </rPh>
    <rPh sb="1" eb="2">
      <t>エン</t>
    </rPh>
    <phoneticPr fontId="4"/>
  </si>
  <si>
    <t>小　計</t>
    <rPh sb="0" eb="1">
      <t>ショウ</t>
    </rPh>
    <rPh sb="2" eb="3">
      <t>ケイ</t>
    </rPh>
    <phoneticPr fontId="4"/>
  </si>
  <si>
    <t>合　　計</t>
    <rPh sb="0" eb="1">
      <t>ゴウ</t>
    </rPh>
    <rPh sb="3" eb="4">
      <t>ケイ</t>
    </rPh>
    <phoneticPr fontId="4"/>
  </si>
  <si>
    <t>（作成要領）</t>
    <rPh sb="1" eb="3">
      <t>サクセイ</t>
    </rPh>
    <rPh sb="3" eb="5">
      <t>ヨウリョウ</t>
    </rPh>
    <phoneticPr fontId="4"/>
  </si>
  <si>
    <t>　　　　・当該年度に新たに行う事業→「新規」　　・前年度において国庫補助金を受け、当該年度においても継続整備される事業→「継続」</t>
    <rPh sb="5" eb="7">
      <t>トウガイ</t>
    </rPh>
    <rPh sb="7" eb="9">
      <t>ネンド</t>
    </rPh>
    <rPh sb="10" eb="11">
      <t>アラ</t>
    </rPh>
    <rPh sb="13" eb="14">
      <t>オコナ</t>
    </rPh>
    <rPh sb="15" eb="17">
      <t>ジギョウ</t>
    </rPh>
    <rPh sb="19" eb="21">
      <t>シンキ</t>
    </rPh>
    <rPh sb="25" eb="27">
      <t>ゼンネン</t>
    </rPh>
    <rPh sb="27" eb="28">
      <t>ド</t>
    </rPh>
    <rPh sb="32" eb="34">
      <t>コッコ</t>
    </rPh>
    <rPh sb="34" eb="37">
      <t>ホジョキン</t>
    </rPh>
    <rPh sb="38" eb="39">
      <t>ウ</t>
    </rPh>
    <rPh sb="41" eb="43">
      <t>トウガイ</t>
    </rPh>
    <rPh sb="43" eb="45">
      <t>ネンド</t>
    </rPh>
    <rPh sb="50" eb="52">
      <t>ケイゾク</t>
    </rPh>
    <rPh sb="52" eb="54">
      <t>セイビ</t>
    </rPh>
    <rPh sb="57" eb="59">
      <t>ジギョウ</t>
    </rPh>
    <rPh sb="61" eb="63">
      <t>ケイゾク</t>
    </rPh>
    <phoneticPr fontId="4"/>
  </si>
  <si>
    <t>第１号様式</t>
    <rPh sb="0" eb="1">
      <t>ダイ</t>
    </rPh>
    <rPh sb="2" eb="3">
      <t>ゴウ</t>
    </rPh>
    <rPh sb="3" eb="5">
      <t>ヨウシキ</t>
    </rPh>
    <phoneticPr fontId="1"/>
  </si>
  <si>
    <t>医療提供施設等の整備に関する計画</t>
    <rPh sb="0" eb="2">
      <t>イリョウ</t>
    </rPh>
    <rPh sb="4" eb="6">
      <t>シセツ</t>
    </rPh>
    <rPh sb="11" eb="12">
      <t>カン</t>
    </rPh>
    <phoneticPr fontId="4"/>
  </si>
  <si>
    <t>別紙１</t>
    <rPh sb="0" eb="2">
      <t>ベッシ</t>
    </rPh>
    <phoneticPr fontId="4"/>
  </si>
  <si>
    <t>事業の実施に要する経費に関する調書</t>
    <rPh sb="0" eb="2">
      <t>ジギョウ</t>
    </rPh>
    <rPh sb="3" eb="5">
      <t>ジッシ</t>
    </rPh>
    <rPh sb="6" eb="7">
      <t>ヨウ</t>
    </rPh>
    <rPh sb="9" eb="11">
      <t>ケイヒ</t>
    </rPh>
    <rPh sb="12" eb="13">
      <t>カン</t>
    </rPh>
    <rPh sb="15" eb="17">
      <t>チョウショ</t>
    </rPh>
    <phoneticPr fontId="4"/>
  </si>
  <si>
    <t>別紙２</t>
    <rPh sb="0" eb="2">
      <t>ベッシ</t>
    </rPh>
    <phoneticPr fontId="4"/>
  </si>
  <si>
    <t>事業計画の概要</t>
    <rPh sb="0" eb="2">
      <t>ジギョウ</t>
    </rPh>
    <rPh sb="2" eb="4">
      <t>ケイカク</t>
    </rPh>
    <rPh sb="5" eb="7">
      <t>ガイヨウ</t>
    </rPh>
    <phoneticPr fontId="4"/>
  </si>
  <si>
    <t>備　　　考</t>
    <phoneticPr fontId="1"/>
  </si>
  <si>
    <t>有無</t>
    <phoneticPr fontId="1"/>
  </si>
  <si>
    <t>Ｂ　施設環境等の改善に関する事業</t>
    <phoneticPr fontId="1"/>
  </si>
  <si>
    <t>Ａ　医療計画等の推進に関する事業</t>
    <phoneticPr fontId="1"/>
  </si>
  <si>
    <t>Ｃ　医療従事者の養成力の充実等に関する事業</t>
    <phoneticPr fontId="1"/>
  </si>
  <si>
    <t>Ｃ　医療従事者の
養成力の充実等に
関する事業</t>
    <rPh sb="2" eb="4">
      <t>イリョウ</t>
    </rPh>
    <rPh sb="4" eb="7">
      <t>ジュウジシャ</t>
    </rPh>
    <rPh sb="9" eb="11">
      <t>ヨウセイ</t>
    </rPh>
    <rPh sb="11" eb="12">
      <t>リョク</t>
    </rPh>
    <rPh sb="13" eb="15">
      <t>ジュウジツ</t>
    </rPh>
    <rPh sb="15" eb="16">
      <t>トウ</t>
    </rPh>
    <rPh sb="18" eb="19">
      <t>カン</t>
    </rPh>
    <rPh sb="21" eb="23">
      <t>ジギョウ</t>
    </rPh>
    <phoneticPr fontId="4"/>
  </si>
  <si>
    <t>抵当</t>
    <phoneticPr fontId="1"/>
  </si>
  <si>
    <t>権の</t>
    <phoneticPr fontId="1"/>
  </si>
  <si>
    <t>Ａ　医療計画等の
推進に関する事業</t>
    <rPh sb="2" eb="4">
      <t>イリョウ</t>
    </rPh>
    <rPh sb="4" eb="6">
      <t>ケイカク</t>
    </rPh>
    <rPh sb="6" eb="7">
      <t>トウ</t>
    </rPh>
    <rPh sb="9" eb="11">
      <t>スイシン</t>
    </rPh>
    <rPh sb="12" eb="13">
      <t>カン</t>
    </rPh>
    <rPh sb="15" eb="17">
      <t>ジギョウ</t>
    </rPh>
    <phoneticPr fontId="4"/>
  </si>
  <si>
    <t>Ｂ　施設環境等の
改善に関する事業</t>
    <rPh sb="2" eb="4">
      <t>シセツ</t>
    </rPh>
    <rPh sb="4" eb="6">
      <t>カンキョウ</t>
    </rPh>
    <rPh sb="6" eb="7">
      <t>トウ</t>
    </rPh>
    <rPh sb="9" eb="11">
      <t>カイゼン</t>
    </rPh>
    <rPh sb="12" eb="13">
      <t>カン</t>
    </rPh>
    <rPh sb="15" eb="17">
      <t>ジギョウ</t>
    </rPh>
    <phoneticPr fontId="4"/>
  </si>
  <si>
    <t>　　１　医療提供施設等の整備に関する計画（別紙１）</t>
    <phoneticPr fontId="1"/>
  </si>
  <si>
    <t>　　２　事業の実施に要する経費に関する調書（別紙２）</t>
    <phoneticPr fontId="1"/>
  </si>
  <si>
    <t>該当する５疾病５事業</t>
    <rPh sb="0" eb="2">
      <t>ガイトウ</t>
    </rPh>
    <rPh sb="5" eb="7">
      <t>シッペイ</t>
    </rPh>
    <rPh sb="8" eb="10">
      <t>ジギョウ</t>
    </rPh>
    <phoneticPr fontId="4"/>
  </si>
  <si>
    <t>　１　「基準額」(A)欄には、①別表２の第２欄に定める基準面積と補助対象部分の建築面積とを比較して少ない方の面積と、②別表３に定める基準単価と補助対象部分の建築単価を比較して</t>
    <rPh sb="4" eb="7">
      <t>キジュンガク</t>
    </rPh>
    <rPh sb="11" eb="12">
      <t>ラン</t>
    </rPh>
    <rPh sb="16" eb="18">
      <t>ベッピョウ</t>
    </rPh>
    <rPh sb="20" eb="21">
      <t>ダイ</t>
    </rPh>
    <rPh sb="22" eb="23">
      <t>ラン</t>
    </rPh>
    <rPh sb="24" eb="25">
      <t>サダ</t>
    </rPh>
    <rPh sb="27" eb="29">
      <t>キジュン</t>
    </rPh>
    <rPh sb="29" eb="31">
      <t>メンセキ</t>
    </rPh>
    <rPh sb="32" eb="34">
      <t>ホジョ</t>
    </rPh>
    <rPh sb="34" eb="36">
      <t>タイショウ</t>
    </rPh>
    <rPh sb="36" eb="38">
      <t>ブブン</t>
    </rPh>
    <rPh sb="39" eb="41">
      <t>ケンチク</t>
    </rPh>
    <rPh sb="41" eb="43">
      <t>メンセキ</t>
    </rPh>
    <rPh sb="45" eb="47">
      <t>ヒカク</t>
    </rPh>
    <rPh sb="49" eb="50">
      <t>スク</t>
    </rPh>
    <rPh sb="52" eb="53">
      <t>ホウ</t>
    </rPh>
    <rPh sb="54" eb="56">
      <t>メンセキ</t>
    </rPh>
    <rPh sb="59" eb="61">
      <t>ベッピョウ</t>
    </rPh>
    <rPh sb="63" eb="64">
      <t>サダ</t>
    </rPh>
    <rPh sb="66" eb="68">
      <t>キジュン</t>
    </rPh>
    <rPh sb="68" eb="70">
      <t>タンカ</t>
    </rPh>
    <rPh sb="71" eb="73">
      <t>ホジョ</t>
    </rPh>
    <rPh sb="73" eb="75">
      <t>タイショウ</t>
    </rPh>
    <rPh sb="75" eb="77">
      <t>ブブン</t>
    </rPh>
    <rPh sb="78" eb="80">
      <t>ケンチク</t>
    </rPh>
    <rPh sb="80" eb="82">
      <t>タンカ</t>
    </rPh>
    <rPh sb="83" eb="85">
      <t>ヒカク</t>
    </rPh>
    <phoneticPr fontId="4"/>
  </si>
  <si>
    <t>　　　少ない方の額とを乗じた額を記載すること。面積等の基準額算定の過程で生じた端数は第３位を四捨五入して第２位までとする。</t>
    <rPh sb="27" eb="30">
      <t>キジュンガク</t>
    </rPh>
    <rPh sb="30" eb="32">
      <t>サンテイ</t>
    </rPh>
    <phoneticPr fontId="4"/>
  </si>
  <si>
    <t>　２　「選定額」(C)欄には、別表２の第２欄に定める基準額(A)と別表２の第３欄に掲げる対象経費の支出予定額(B)を比較して少ない方の額を記入すること。</t>
    <rPh sb="4" eb="6">
      <t>センテイ</t>
    </rPh>
    <rPh sb="6" eb="7">
      <t>ガク</t>
    </rPh>
    <rPh sb="11" eb="12">
      <t>ラン</t>
    </rPh>
    <rPh sb="15" eb="17">
      <t>ベッピョウ</t>
    </rPh>
    <rPh sb="19" eb="20">
      <t>ダイ</t>
    </rPh>
    <rPh sb="21" eb="22">
      <t>ラン</t>
    </rPh>
    <rPh sb="23" eb="24">
      <t>サダ</t>
    </rPh>
    <rPh sb="26" eb="29">
      <t>キジュンガク</t>
    </rPh>
    <rPh sb="33" eb="35">
      <t>ベッピョウ</t>
    </rPh>
    <rPh sb="37" eb="38">
      <t>ダイ</t>
    </rPh>
    <rPh sb="39" eb="40">
      <t>ラン</t>
    </rPh>
    <rPh sb="41" eb="42">
      <t>カカ</t>
    </rPh>
    <rPh sb="44" eb="46">
      <t>タイショウ</t>
    </rPh>
    <rPh sb="46" eb="48">
      <t>ケイヒ</t>
    </rPh>
    <rPh sb="49" eb="51">
      <t>シシュツ</t>
    </rPh>
    <rPh sb="51" eb="53">
      <t>ヨテイ</t>
    </rPh>
    <rPh sb="53" eb="54">
      <t>ガク</t>
    </rPh>
    <rPh sb="58" eb="60">
      <t>ヒカク</t>
    </rPh>
    <rPh sb="62" eb="63">
      <t>スク</t>
    </rPh>
    <rPh sb="65" eb="66">
      <t>ホウ</t>
    </rPh>
    <rPh sb="67" eb="68">
      <t>ガク</t>
    </rPh>
    <rPh sb="69" eb="71">
      <t>キニュウ</t>
    </rPh>
    <phoneticPr fontId="4"/>
  </si>
  <si>
    <t>　４　「新規・継続の別」欄は、次に該当するものを選択すること。</t>
    <rPh sb="4" eb="6">
      <t>シンキ</t>
    </rPh>
    <rPh sb="7" eb="9">
      <t>ケイゾク</t>
    </rPh>
    <rPh sb="10" eb="11">
      <t>ベツ</t>
    </rPh>
    <rPh sb="12" eb="13">
      <t>ラン</t>
    </rPh>
    <rPh sb="15" eb="16">
      <t>ツギ</t>
    </rPh>
    <rPh sb="17" eb="19">
      <t>ガイトウ</t>
    </rPh>
    <rPh sb="24" eb="26">
      <t>センタク</t>
    </rPh>
    <phoneticPr fontId="4"/>
  </si>
  <si>
    <t xml:space="preserve">　５　「抵当権設定の有無」欄は、補助財産を取得する際に、当該補助財産を取得するために設定される抵当権の有無を選択すること。
</t>
    <rPh sb="13" eb="14">
      <t>ラン</t>
    </rPh>
    <rPh sb="16" eb="18">
      <t>ホジョ</t>
    </rPh>
    <rPh sb="18" eb="20">
      <t>ザイサン</t>
    </rPh>
    <rPh sb="21" eb="23">
      <t>シュトク</t>
    </rPh>
    <rPh sb="25" eb="26">
      <t>サイ</t>
    </rPh>
    <rPh sb="28" eb="30">
      <t>トウガイ</t>
    </rPh>
    <rPh sb="30" eb="32">
      <t>ホジョ</t>
    </rPh>
    <rPh sb="32" eb="34">
      <t>ザイサン</t>
    </rPh>
    <rPh sb="35" eb="37">
      <t>シュトク</t>
    </rPh>
    <rPh sb="42" eb="44">
      <t>セッテイ</t>
    </rPh>
    <phoneticPr fontId="4"/>
  </si>
  <si>
    <t>↑交付要綱別表１に掲げる事業区分を記載すること。</t>
    <phoneticPr fontId="1"/>
  </si>
  <si>
    <t>↑施設の設置主体であり、交付金事業者となるものを記載すること。
交付金事業者と、整備を行う建物の所有者は一致する必要があることを留意すること。</t>
    <phoneticPr fontId="1"/>
  </si>
  <si>
    <t>↑対象経費のうち、当該年度進捗分のみの金額を記載すること。</t>
    <phoneticPr fontId="1"/>
  </si>
  <si>
    <t>↑事業計画が複数年度にわたる場合は基準面積に当該年度の進捗率を乗じた数値を記載すること。
交付要綱別表2に基準面積の設定がない場合は、当該年度の事業進捗率を記載すること。</t>
    <phoneticPr fontId="1"/>
  </si>
  <si>
    <t>↑対象外経費を含む総事業費のうち、当該年度進捗分のみの金額を記載すること。</t>
    <rPh sb="1" eb="3">
      <t>タイショウ</t>
    </rPh>
    <phoneticPr fontId="1"/>
  </si>
  <si>
    <t>←第１号様式別紙１より自動で反映</t>
    <rPh sb="1" eb="2">
      <t>ダイ</t>
    </rPh>
    <rPh sb="3" eb="4">
      <t>ゴウ</t>
    </rPh>
    <rPh sb="4" eb="6">
      <t>ヨウシキ</t>
    </rPh>
    <rPh sb="6" eb="8">
      <t>ベッシ</t>
    </rPh>
    <rPh sb="11" eb="13">
      <t>ジドウ</t>
    </rPh>
    <rPh sb="14" eb="16">
      <t>ハンエイ</t>
    </rPh>
    <phoneticPr fontId="1"/>
  </si>
  <si>
    <t>↑当該事業計画により医療連携体制の構築を図ろうとする５疾病５事業のうち主要なもの一つを記載すること。</t>
    <phoneticPr fontId="1"/>
  </si>
  <si>
    <t>がん</t>
  </si>
  <si>
    <t>脳卒中</t>
  </si>
  <si>
    <t>急性心筋梗塞</t>
  </si>
  <si>
    <t>糖尿病</t>
  </si>
  <si>
    <t>精神疾患</t>
  </si>
  <si>
    <t>救急医療</t>
  </si>
  <si>
    <t>災害時医療</t>
  </si>
  <si>
    <t>へき地医療</t>
  </si>
  <si>
    <t>周産期医療</t>
  </si>
  <si>
    <t>小児救急医療を含む小児医療</t>
  </si>
  <si>
    <t>―</t>
  </si>
  <si>
    <t>5疾病5事業</t>
    <rPh sb="1" eb="3">
      <t>シッペイ</t>
    </rPh>
    <rPh sb="4" eb="6">
      <t>ジギョウ</t>
    </rPh>
    <phoneticPr fontId="1"/>
  </si>
  <si>
    <t>事業
分類</t>
    <rPh sb="0" eb="2">
      <t>ジギョウ</t>
    </rPh>
    <rPh sb="3" eb="5">
      <t>ブンルイ</t>
    </rPh>
    <phoneticPr fontId="1"/>
  </si>
  <si>
    <t>事業
区分</t>
    <rPh sb="0" eb="2">
      <t>ジギョウ</t>
    </rPh>
    <rPh sb="3" eb="5">
      <t>クブン</t>
    </rPh>
    <phoneticPr fontId="1"/>
  </si>
  <si>
    <t>A</t>
    <phoneticPr fontId="1"/>
  </si>
  <si>
    <t>↑建築構造が鉄筋コンクリート、ブロック、木造に該当しない場合における国庫補助基準単価の適用については、次のように取り扱うこと。
ア　鉄骨鉄筋コンクリート造については「鉄筋コンクリート」単価を適用する。
イ　鉄骨構造、その他の構造の場合で、強度・耐久性が鉄筋コンクリート造と同等の工法である場合には、「鉄筋コンクリート」単価を用い、その他は「ブロック」単価を適用する。</t>
    <phoneticPr fontId="1"/>
  </si>
  <si>
    <t>　なお、「鉄筋コンクリート」単価を用いる場合は、強度・耐久性が鉄筋コンクリート造と同等である旨を証明する書類（都道府県等の建築課又は一級建築士等による証明）を添付すること。</t>
    <phoneticPr fontId="1"/>
  </si>
  <si>
    <t>D</t>
    <phoneticPr fontId="1"/>
  </si>
  <si>
    <t>Ｃ</t>
    <phoneticPr fontId="1"/>
  </si>
  <si>
    <t>Ｂ</t>
    <phoneticPr fontId="1"/>
  </si>
  <si>
    <t>　　４　都道府県の収入支出予算書の抄本</t>
    <rPh sb="9" eb="11">
      <t>シュウニュウ</t>
    </rPh>
    <rPh sb="11" eb="13">
      <t>シシュツ</t>
    </rPh>
    <phoneticPr fontId="1"/>
  </si>
  <si>
    <t>　　３　交付対象事業の実施に要する経費に関する調書（別紙２）</t>
    <phoneticPr fontId="1"/>
  </si>
  <si>
    <t>　　２　医療提供施設等の整備に関する計画（別紙１）</t>
    <phoneticPr fontId="1"/>
  </si>
  <si>
    <t>←第２号様式別紙２より自動で反映</t>
    <rPh sb="1" eb="2">
      <t>ダイ</t>
    </rPh>
    <rPh sb="3" eb="4">
      <t>ゴウ</t>
    </rPh>
    <rPh sb="4" eb="6">
      <t>ヨウシキ</t>
    </rPh>
    <rPh sb="6" eb="8">
      <t>ベッシ</t>
    </rPh>
    <rPh sb="11" eb="13">
      <t>ジドウ</t>
    </rPh>
    <rPh sb="14" eb="16">
      <t>ハンエイ</t>
    </rPh>
    <phoneticPr fontId="1"/>
  </si>
  <si>
    <t>円</t>
    <rPh sb="0" eb="1">
      <t>エン</t>
    </rPh>
    <phoneticPr fontId="1"/>
  </si>
  <si>
    <t>金</t>
    <rPh sb="0" eb="1">
      <t>キン</t>
    </rPh>
    <phoneticPr fontId="1"/>
  </si>
  <si>
    <t>　　１　申　請　額</t>
    <phoneticPr fontId="1"/>
  </si>
  <si>
    <t>　標記について、次により交付金を交付されるよう関係書類を添えて申請する。</t>
    <phoneticPr fontId="1"/>
  </si>
  <si>
    <t>←第１号様式より自動で反映</t>
    <rPh sb="1" eb="2">
      <t>ダイ</t>
    </rPh>
    <rPh sb="3" eb="4">
      <t>ゴウ</t>
    </rPh>
    <rPh sb="4" eb="6">
      <t>ヨウシキ</t>
    </rPh>
    <rPh sb="8" eb="10">
      <t>ジドウ</t>
    </rPh>
    <rPh sb="11" eb="13">
      <t>ハンエイ</t>
    </rPh>
    <phoneticPr fontId="1"/>
  </si>
  <si>
    <t>　　　　　　　　　　　　　　　　　　　　　　</t>
    <phoneticPr fontId="1"/>
  </si>
  <si>
    <t>第２号様式</t>
    <rPh sb="0" eb="1">
      <t>ダイ</t>
    </rPh>
    <rPh sb="2" eb="3">
      <t>ゴウ</t>
    </rPh>
    <rPh sb="3" eb="5">
      <t>ヨウシキ</t>
    </rPh>
    <phoneticPr fontId="1"/>
  </si>
  <si>
    <t>↑別紙１－１が自動的に反映されるため、変更等があった場合のみ修正すること。</t>
    <rPh sb="1" eb="3">
      <t>ベッシ</t>
    </rPh>
    <rPh sb="7" eb="10">
      <t>ジドウテキ</t>
    </rPh>
    <rPh sb="11" eb="13">
      <t>ハンエイ</t>
    </rPh>
    <rPh sb="19" eb="21">
      <t>ヘンコウ</t>
    </rPh>
    <rPh sb="21" eb="22">
      <t>トウ</t>
    </rPh>
    <rPh sb="26" eb="28">
      <t>バアイ</t>
    </rPh>
    <rPh sb="30" eb="32">
      <t>シュウセイ</t>
    </rPh>
    <phoneticPr fontId="1"/>
  </si>
  <si>
    <t>↑予算等の都合により計画額が内示額を下回った場合に使用。</t>
    <rPh sb="1" eb="3">
      <t>ヨサン</t>
    </rPh>
    <rPh sb="3" eb="4">
      <t>トウ</t>
    </rPh>
    <rPh sb="5" eb="7">
      <t>ツゴウ</t>
    </rPh>
    <rPh sb="10" eb="13">
      <t>ケイカクガク</t>
    </rPh>
    <rPh sb="14" eb="16">
      <t>ナイジ</t>
    </rPh>
    <rPh sb="16" eb="17">
      <t>ガク</t>
    </rPh>
    <rPh sb="18" eb="20">
      <t>シタマワ</t>
    </rPh>
    <rPh sb="22" eb="24">
      <t>バアイ</t>
    </rPh>
    <rPh sb="25" eb="27">
      <t>シヨウ</t>
    </rPh>
    <phoneticPr fontId="1"/>
  </si>
  <si>
    <t>①㎡</t>
    <phoneticPr fontId="4"/>
  </si>
  <si>
    <t>(E)×(F)×(G)
／1,000=(H)</t>
    <phoneticPr fontId="4"/>
  </si>
  <si>
    <t>　　 　 (F)</t>
    <phoneticPr fontId="4"/>
  </si>
  <si>
    <t>　　　　 (E)</t>
    <phoneticPr fontId="4"/>
  </si>
  <si>
    <t>交付額</t>
    <phoneticPr fontId="1"/>
  </si>
  <si>
    <t>調整後</t>
    <rPh sb="0" eb="3">
      <t>チョウセイゴ</t>
    </rPh>
    <phoneticPr fontId="1"/>
  </si>
  <si>
    <t>配分率</t>
    <rPh sb="0" eb="2">
      <t>ハイブン</t>
    </rPh>
    <rPh sb="2" eb="3">
      <t>リツ</t>
    </rPh>
    <phoneticPr fontId="1"/>
  </si>
  <si>
    <t>　</t>
    <phoneticPr fontId="1"/>
  </si>
  <si>
    <t>遂行状況報告書</t>
    <phoneticPr fontId="1"/>
  </si>
  <si>
    <t>第３号様式</t>
    <rPh sb="0" eb="1">
      <t>ダイ</t>
    </rPh>
    <rPh sb="2" eb="3">
      <t>ゴウ</t>
    </rPh>
    <rPh sb="3" eb="5">
      <t>ヨウシキ</t>
    </rPh>
    <phoneticPr fontId="1"/>
  </si>
  <si>
    <t>↑全体計画中の進捗率ではなく、当該年度計画分の進捗状況について記載すること。</t>
    <rPh sb="1" eb="3">
      <t>ゼンタイ</t>
    </rPh>
    <rPh sb="3" eb="6">
      <t>ケイカクチュウ</t>
    </rPh>
    <rPh sb="7" eb="9">
      <t>シンチョク</t>
    </rPh>
    <rPh sb="9" eb="10">
      <t>リツ</t>
    </rPh>
    <rPh sb="15" eb="17">
      <t>トウガイ</t>
    </rPh>
    <rPh sb="17" eb="19">
      <t>ネンド</t>
    </rPh>
    <rPh sb="19" eb="21">
      <t>ケイカク</t>
    </rPh>
    <rPh sb="21" eb="22">
      <t>ブン</t>
    </rPh>
    <rPh sb="23" eb="25">
      <t>シンチョク</t>
    </rPh>
    <rPh sb="25" eb="27">
      <t>ジョウキョウ</t>
    </rPh>
    <rPh sb="31" eb="33">
      <t>キサイ</t>
    </rPh>
    <phoneticPr fontId="1"/>
  </si>
  <si>
    <t>↑交付決定額を記載すること。</t>
    <rPh sb="1" eb="3">
      <t>コウフ</t>
    </rPh>
    <rPh sb="3" eb="5">
      <t>ケッテイ</t>
    </rPh>
    <rPh sb="5" eb="6">
      <t>ガク</t>
    </rPh>
    <rPh sb="7" eb="9">
      <t>キサイ</t>
    </rPh>
    <phoneticPr fontId="1"/>
  </si>
  <si>
    <t>合　　　　計</t>
    <rPh sb="0" eb="1">
      <t>ゴウ</t>
    </rPh>
    <rPh sb="5" eb="6">
      <t>ケイ</t>
    </rPh>
    <phoneticPr fontId="4"/>
  </si>
  <si>
    <t>Ｂ　施設環境等の
改善に関する事業</t>
    <phoneticPr fontId="1"/>
  </si>
  <si>
    <t>Ａ　医療計画等の
推進に関する事業</t>
    <phoneticPr fontId="1"/>
  </si>
  <si>
    <t>％</t>
    <phoneticPr fontId="4"/>
  </si>
  <si>
    <t>％</t>
    <phoneticPr fontId="4"/>
  </si>
  <si>
    <t>(E)=(A×D)</t>
    <phoneticPr fontId="4"/>
  </si>
  <si>
    <t>(D)=100-(C)</t>
    <phoneticPr fontId="4"/>
  </si>
  <si>
    <t>(B)</t>
    <phoneticPr fontId="4"/>
  </si>
  <si>
    <t>(A)</t>
    <phoneticPr fontId="4"/>
  </si>
  <si>
    <t>の出来高見込</t>
    <rPh sb="1" eb="4">
      <t>デキダカ</t>
    </rPh>
    <rPh sb="4" eb="6">
      <t>ミコ</t>
    </rPh>
    <phoneticPr fontId="4"/>
  </si>
  <si>
    <t>の 出 来 高</t>
    <rPh sb="2" eb="3">
      <t>デ</t>
    </rPh>
    <rPh sb="4" eb="5">
      <t>ライ</t>
    </rPh>
    <rPh sb="6" eb="7">
      <t>コウ</t>
    </rPh>
    <phoneticPr fontId="4"/>
  </si>
  <si>
    <t>備　　考</t>
    <rPh sb="0" eb="1">
      <t>ソナエ</t>
    </rPh>
    <rPh sb="3" eb="4">
      <t>コウ</t>
    </rPh>
    <phoneticPr fontId="4"/>
  </si>
  <si>
    <t>繰越見込額</t>
    <rPh sb="0" eb="1">
      <t>ク</t>
    </rPh>
    <rPh sb="1" eb="2">
      <t>コ</t>
    </rPh>
    <rPh sb="2" eb="5">
      <t>ミコミガク</t>
    </rPh>
    <phoneticPr fontId="4"/>
  </si>
  <si>
    <t>繰越見込高</t>
    <rPh sb="0" eb="1">
      <t>ク</t>
    </rPh>
    <rPh sb="1" eb="2">
      <t>コ</t>
    </rPh>
    <rPh sb="2" eb="4">
      <t>ミコ</t>
    </rPh>
    <rPh sb="4" eb="5">
      <t>ダカ</t>
    </rPh>
    <phoneticPr fontId="4"/>
  </si>
  <si>
    <t>充 当 額</t>
    <rPh sb="0" eb="1">
      <t>ミツル</t>
    </rPh>
    <rPh sb="2" eb="3">
      <t>トウ</t>
    </rPh>
    <rPh sb="4" eb="5">
      <t>ガク</t>
    </rPh>
    <phoneticPr fontId="4"/>
  </si>
  <si>
    <t>施設の名称</t>
    <rPh sb="0" eb="1">
      <t>シ</t>
    </rPh>
    <rPh sb="1" eb="2">
      <t>セツ</t>
    </rPh>
    <rPh sb="3" eb="4">
      <t>メイ</t>
    </rPh>
    <rPh sb="4" eb="5">
      <t>ショウ</t>
    </rPh>
    <phoneticPr fontId="4"/>
  </si>
  <si>
    <t>3月末日まで</t>
    <rPh sb="1" eb="2">
      <t>ゲツ</t>
    </rPh>
    <rPh sb="2" eb="4">
      <t>マツジツ</t>
    </rPh>
    <phoneticPr fontId="4"/>
  </si>
  <si>
    <t>12月末日まで</t>
    <rPh sb="2" eb="3">
      <t>ゲツ</t>
    </rPh>
    <rPh sb="3" eb="5">
      <t>マツジツ</t>
    </rPh>
    <phoneticPr fontId="4"/>
  </si>
  <si>
    <t>交 付 金</t>
    <rPh sb="0" eb="1">
      <t>コウ</t>
    </rPh>
    <rPh sb="2" eb="3">
      <t>ヅケ</t>
    </rPh>
    <rPh sb="4" eb="5">
      <t>キン</t>
    </rPh>
    <phoneticPr fontId="4"/>
  </si>
  <si>
    <t>医療提供体制施設整備交付金による施設の工事遂行状況報告</t>
    <rPh sb="0" eb="2">
      <t>イリョウ</t>
    </rPh>
    <rPh sb="2" eb="4">
      <t>テイキョウ</t>
    </rPh>
    <rPh sb="4" eb="6">
      <t>タイセイ</t>
    </rPh>
    <rPh sb="6" eb="8">
      <t>シセツ</t>
    </rPh>
    <rPh sb="8" eb="10">
      <t>セイビ</t>
    </rPh>
    <rPh sb="10" eb="13">
      <t>コウフキン</t>
    </rPh>
    <rPh sb="16" eb="18">
      <t>シセツ</t>
    </rPh>
    <rPh sb="19" eb="21">
      <t>コウジ</t>
    </rPh>
    <rPh sb="21" eb="23">
      <t>スイコウ</t>
    </rPh>
    <rPh sb="23" eb="25">
      <t>ジョウキョウ</t>
    </rPh>
    <rPh sb="25" eb="27">
      <t>ホウコク</t>
    </rPh>
    <phoneticPr fontId="4"/>
  </si>
  <si>
    <t>別表</t>
    <rPh sb="0" eb="2">
      <t>ベッピョウ</t>
    </rPh>
    <phoneticPr fontId="4"/>
  </si>
  <si>
    <t>　</t>
    <phoneticPr fontId="1"/>
  </si>
  <si>
    <t>（４）補助対象区域の工事設計図</t>
    <rPh sb="3" eb="5">
      <t>ホジョ</t>
    </rPh>
    <phoneticPr fontId="1"/>
  </si>
  <si>
    <t>（３）契約書の写し（契約書が作成されない場合は、請求書等の写し）</t>
    <rPh sb="7" eb="8">
      <t>ウツ</t>
    </rPh>
    <rPh sb="29" eb="30">
      <t>ウツ</t>
    </rPh>
    <phoneticPr fontId="1"/>
  </si>
  <si>
    <t>←写真は補助対象区域を撮影したものL判（89×127mm）10枚程度</t>
    <rPh sb="1" eb="3">
      <t>シャシン</t>
    </rPh>
    <rPh sb="4" eb="6">
      <t>ホジョ</t>
    </rPh>
    <rPh sb="6" eb="8">
      <t>タイショウ</t>
    </rPh>
    <rPh sb="8" eb="10">
      <t>クイキ</t>
    </rPh>
    <rPh sb="11" eb="13">
      <t>サツエイ</t>
    </rPh>
    <rPh sb="18" eb="19">
      <t>バン</t>
    </rPh>
    <rPh sb="31" eb="32">
      <t>マイ</t>
    </rPh>
    <rPh sb="32" eb="34">
      <t>テイド</t>
    </rPh>
    <phoneticPr fontId="1"/>
  </si>
  <si>
    <t>（２）補助事業完了後の施設の写真</t>
    <rPh sb="3" eb="5">
      <t>ホジョ</t>
    </rPh>
    <rPh sb="7" eb="9">
      <t>カンリョウ</t>
    </rPh>
    <rPh sb="11" eb="13">
      <t>シセツ</t>
    </rPh>
    <phoneticPr fontId="1"/>
  </si>
  <si>
    <t>（１）都道府県の収入支出決算書抄本</t>
    <rPh sb="8" eb="10">
      <t>シュウニュウ</t>
    </rPh>
    <rPh sb="10" eb="12">
      <t>シシュツ</t>
    </rPh>
    <phoneticPr fontId="1"/>
  </si>
  <si>
    <t>　　４　添付書類</t>
    <phoneticPr fontId="1"/>
  </si>
  <si>
    <t>　　３　医療提供体制施設整備交付金精算額算出内訳（別紙２）</t>
    <phoneticPr fontId="1"/>
  </si>
  <si>
    <t>　　２　医療提供施設等の整備に関する計画（別紙１）</t>
    <phoneticPr fontId="1"/>
  </si>
  <si>
    <t>←第４号様式別紙２より自動で反映</t>
    <rPh sb="1" eb="2">
      <t>ダイ</t>
    </rPh>
    <rPh sb="3" eb="4">
      <t>ゴウ</t>
    </rPh>
    <rPh sb="4" eb="6">
      <t>ヨウシキ</t>
    </rPh>
    <rPh sb="6" eb="8">
      <t>ベッシ</t>
    </rPh>
    <rPh sb="11" eb="13">
      <t>ジドウ</t>
    </rPh>
    <rPh sb="14" eb="16">
      <t>ハンエイ</t>
    </rPh>
    <phoneticPr fontId="1"/>
  </si>
  <si>
    <t>　　１　精　算　額</t>
    <phoneticPr fontId="1"/>
  </si>
  <si>
    <t>　　　年　　月　　日厚生労働省発医政    第  号をもって交付決定を受けた医療提供体制施設整備交付金に係る事業実績については、次の関係書類を添えて報告する。</t>
    <phoneticPr fontId="1"/>
  </si>
  <si>
    <t>　　　　　　　　　　　　　　　　　　　　　　</t>
    <phoneticPr fontId="1"/>
  </si>
  <si>
    <t>第４号様式</t>
    <rPh sb="0" eb="1">
      <t>ダイ</t>
    </rPh>
    <rPh sb="2" eb="3">
      <t>ゴウ</t>
    </rPh>
    <rPh sb="3" eb="5">
      <t>ヨウシキ</t>
    </rPh>
    <phoneticPr fontId="1"/>
  </si>
  <si>
    <t>Ｃ　医療従事者の養成力の充実等に関する事業</t>
    <phoneticPr fontId="1"/>
  </si>
  <si>
    <t>Ｂ　施設環境等の改善に関する事業</t>
    <phoneticPr fontId="1"/>
  </si>
  <si>
    <t>Ａ　医療計画等の推進に関する事業</t>
    <phoneticPr fontId="1"/>
  </si>
  <si>
    <t>↑対象経費のうち、当該年度進捗分のみの金額を記載すること。</t>
    <phoneticPr fontId="1"/>
  </si>
  <si>
    <t>↑交付申請時より事業計画に変更があった場合は変更後の内容で基準額を再度算出すること</t>
    <rPh sb="1" eb="3">
      <t>コウフ</t>
    </rPh>
    <rPh sb="3" eb="6">
      <t>シンセイジ</t>
    </rPh>
    <rPh sb="8" eb="10">
      <t>ジギョウ</t>
    </rPh>
    <rPh sb="10" eb="12">
      <t>ケイカク</t>
    </rPh>
    <rPh sb="13" eb="15">
      <t>ヘンコウ</t>
    </rPh>
    <rPh sb="19" eb="21">
      <t>バアイ</t>
    </rPh>
    <rPh sb="22" eb="24">
      <t>ヘンコウ</t>
    </rPh>
    <rPh sb="24" eb="25">
      <t>ゴ</t>
    </rPh>
    <rPh sb="26" eb="28">
      <t>ナイヨウ</t>
    </rPh>
    <rPh sb="29" eb="31">
      <t>キジュン</t>
    </rPh>
    <rPh sb="31" eb="32">
      <t>ガク</t>
    </rPh>
    <rPh sb="33" eb="35">
      <t>サイド</t>
    </rPh>
    <rPh sb="35" eb="37">
      <t>サンシュツ</t>
    </rPh>
    <phoneticPr fontId="1"/>
  </si>
  <si>
    <t xml:space="preserve">　６　「抵当権設定の有無」欄は、補助財産を取得する際に、当該補助財産を取得するために設定される抵当権の有無を選択すること。
</t>
    <phoneticPr fontId="4"/>
  </si>
  <si>
    <t>　５　「新規・継続の別」欄は、次に該当するものを選択すること。</t>
    <rPh sb="4" eb="6">
      <t>シンキ</t>
    </rPh>
    <rPh sb="7" eb="9">
      <t>ケイゾク</t>
    </rPh>
    <rPh sb="10" eb="11">
      <t>ベツ</t>
    </rPh>
    <rPh sb="12" eb="13">
      <t>ラン</t>
    </rPh>
    <rPh sb="15" eb="16">
      <t>ツギ</t>
    </rPh>
    <rPh sb="17" eb="19">
      <t>ガイトウ</t>
    </rPh>
    <rPh sb="24" eb="26">
      <t>センタク</t>
    </rPh>
    <phoneticPr fontId="4"/>
  </si>
  <si>
    <t>　４　「交付確定額」(J)欄には、交付額(H)と交付決定額(I)を比較して少ない方の額を記入すること。</t>
    <rPh sb="4" eb="6">
      <t>コウフ</t>
    </rPh>
    <rPh sb="6" eb="8">
      <t>カクテイ</t>
    </rPh>
    <rPh sb="8" eb="9">
      <t>ガク</t>
    </rPh>
    <rPh sb="13" eb="14">
      <t>ラン</t>
    </rPh>
    <rPh sb="17" eb="20">
      <t>コウフガク</t>
    </rPh>
    <rPh sb="20" eb="21">
      <t>テイガク</t>
    </rPh>
    <rPh sb="24" eb="26">
      <t>コウフ</t>
    </rPh>
    <rPh sb="26" eb="28">
      <t>ケッテイ</t>
    </rPh>
    <rPh sb="28" eb="29">
      <t>ガク</t>
    </rPh>
    <rPh sb="33" eb="35">
      <t>ヒカク</t>
    </rPh>
    <rPh sb="37" eb="38">
      <t>スク</t>
    </rPh>
    <rPh sb="40" eb="41">
      <t>ホウ</t>
    </rPh>
    <rPh sb="42" eb="43">
      <t>ガク</t>
    </rPh>
    <rPh sb="44" eb="46">
      <t>キニュウ</t>
    </rPh>
    <phoneticPr fontId="4"/>
  </si>
  <si>
    <t>　２　「選定額」(C)欄には、別表２の第２欄に定める基準額(A)と別表２の第３欄に掲げる対象経費の実支出額(B)を比較して少ない方の額を記入すること。</t>
    <rPh sb="4" eb="6">
      <t>センテイ</t>
    </rPh>
    <rPh sb="6" eb="7">
      <t>ガク</t>
    </rPh>
    <rPh sb="11" eb="12">
      <t>ラン</t>
    </rPh>
    <rPh sb="15" eb="17">
      <t>ベッピョウ</t>
    </rPh>
    <rPh sb="19" eb="20">
      <t>ダイ</t>
    </rPh>
    <rPh sb="21" eb="22">
      <t>ラン</t>
    </rPh>
    <rPh sb="23" eb="24">
      <t>サダ</t>
    </rPh>
    <rPh sb="26" eb="29">
      <t>キジュンガク</t>
    </rPh>
    <rPh sb="33" eb="35">
      <t>ベッピョウ</t>
    </rPh>
    <rPh sb="37" eb="38">
      <t>ダイ</t>
    </rPh>
    <rPh sb="39" eb="40">
      <t>ラン</t>
    </rPh>
    <rPh sb="41" eb="42">
      <t>カカ</t>
    </rPh>
    <rPh sb="44" eb="46">
      <t>タイショウ</t>
    </rPh>
    <rPh sb="46" eb="48">
      <t>ケイヒ</t>
    </rPh>
    <rPh sb="49" eb="52">
      <t>ジツシシュツ</t>
    </rPh>
    <rPh sb="52" eb="53">
      <t>ガク</t>
    </rPh>
    <rPh sb="57" eb="59">
      <t>ヒカク</t>
    </rPh>
    <rPh sb="61" eb="62">
      <t>スク</t>
    </rPh>
    <rPh sb="64" eb="65">
      <t>ホウ</t>
    </rPh>
    <rPh sb="66" eb="67">
      <t>ガク</t>
    </rPh>
    <rPh sb="68" eb="70">
      <t>キニュウ</t>
    </rPh>
    <phoneticPr fontId="4"/>
  </si>
  <si>
    <t>←年度内に事業が完了せず、翌債承認手続きを行った事業については年度終了報告書を提出すること。</t>
    <rPh sb="1" eb="4">
      <t>ネンドナイ</t>
    </rPh>
    <rPh sb="5" eb="7">
      <t>ジギョウ</t>
    </rPh>
    <rPh sb="8" eb="10">
      <t>カンリョウ</t>
    </rPh>
    <rPh sb="13" eb="15">
      <t>ヨクサイ</t>
    </rPh>
    <rPh sb="15" eb="17">
      <t>ショウニン</t>
    </rPh>
    <rPh sb="17" eb="19">
      <t>テツヅ</t>
    </rPh>
    <rPh sb="21" eb="22">
      <t>オコナ</t>
    </rPh>
    <rPh sb="24" eb="26">
      <t>ジギョウ</t>
    </rPh>
    <rPh sb="31" eb="33">
      <t>ネンド</t>
    </rPh>
    <rPh sb="33" eb="35">
      <t>シュウリョウ</t>
    </rPh>
    <rPh sb="35" eb="38">
      <t>ホウコクショ</t>
    </rPh>
    <rPh sb="39" eb="41">
      <t>テイシュツ</t>
    </rPh>
    <phoneticPr fontId="1"/>
  </si>
  <si>
    <t>Ｃ　医療従事者の養成力の充実等に関する事業</t>
    <rPh sb="2" eb="4">
      <t>イリョウ</t>
    </rPh>
    <rPh sb="4" eb="7">
      <t>ジュウジシャ</t>
    </rPh>
    <rPh sb="8" eb="10">
      <t>ヨウセイ</t>
    </rPh>
    <rPh sb="10" eb="11">
      <t>リョク</t>
    </rPh>
    <rPh sb="12" eb="14">
      <t>ジュウジツ</t>
    </rPh>
    <rPh sb="14" eb="15">
      <t>トウ</t>
    </rPh>
    <rPh sb="16" eb="17">
      <t>カン</t>
    </rPh>
    <rPh sb="19" eb="21">
      <t>ジギョウ</t>
    </rPh>
    <phoneticPr fontId="4"/>
  </si>
  <si>
    <t>Ｂ　施設環境等の改善に関する事業</t>
    <rPh sb="2" eb="4">
      <t>シセツ</t>
    </rPh>
    <rPh sb="4" eb="6">
      <t>カンキョウ</t>
    </rPh>
    <rPh sb="6" eb="7">
      <t>トウ</t>
    </rPh>
    <rPh sb="8" eb="10">
      <t>カイゼン</t>
    </rPh>
    <rPh sb="11" eb="12">
      <t>カン</t>
    </rPh>
    <rPh sb="14" eb="16">
      <t>ジギョウ</t>
    </rPh>
    <phoneticPr fontId="4"/>
  </si>
  <si>
    <t>Ａ　医療計画等の推進に関する事業</t>
    <rPh sb="2" eb="4">
      <t>イリョウ</t>
    </rPh>
    <rPh sb="4" eb="6">
      <t>ケイカク</t>
    </rPh>
    <rPh sb="6" eb="7">
      <t>トウ</t>
    </rPh>
    <rPh sb="8" eb="10">
      <t>スイシン</t>
    </rPh>
    <rPh sb="11" eb="12">
      <t>カン</t>
    </rPh>
    <rPh sb="14" eb="16">
      <t>ジギョウ</t>
    </rPh>
    <phoneticPr fontId="4"/>
  </si>
  <si>
    <t>　　　 (J)</t>
    <phoneticPr fontId="4"/>
  </si>
  <si>
    <t>　　　 (I)</t>
    <phoneticPr fontId="4"/>
  </si>
  <si>
    <t>(C)</t>
    <phoneticPr fontId="4"/>
  </si>
  <si>
    <t>額　　　 (B)</t>
    <rPh sb="0" eb="1">
      <t>ガク</t>
    </rPh>
    <phoneticPr fontId="4"/>
  </si>
  <si>
    <t xml:space="preserve"> (A)</t>
    <phoneticPr fontId="4"/>
  </si>
  <si>
    <t>有無</t>
    <phoneticPr fontId="1"/>
  </si>
  <si>
    <t>経費の実支出</t>
    <rPh sb="0" eb="2">
      <t>ケイヒ</t>
    </rPh>
    <rPh sb="3" eb="4">
      <t>ジツ</t>
    </rPh>
    <rPh sb="4" eb="6">
      <t>シシュツ</t>
    </rPh>
    <phoneticPr fontId="4"/>
  </si>
  <si>
    <t>備　　　考</t>
    <phoneticPr fontId="1"/>
  </si>
  <si>
    <t>権の</t>
    <phoneticPr fontId="1"/>
  </si>
  <si>
    <t>不 足 額</t>
    <rPh sb="0" eb="1">
      <t>フ</t>
    </rPh>
    <rPh sb="2" eb="3">
      <t>アシ</t>
    </rPh>
    <rPh sb="4" eb="5">
      <t>ガク</t>
    </rPh>
    <phoneticPr fontId="4"/>
  </si>
  <si>
    <t>受入済額</t>
    <rPh sb="0" eb="2">
      <t>ウケイレ</t>
    </rPh>
    <rPh sb="2" eb="3">
      <t>ズ</t>
    </rPh>
    <rPh sb="3" eb="4">
      <t>ガク</t>
    </rPh>
    <phoneticPr fontId="4"/>
  </si>
  <si>
    <t>交付確定額</t>
    <rPh sb="0" eb="2">
      <t>コウフ</t>
    </rPh>
    <rPh sb="2" eb="4">
      <t>カクテイ</t>
    </rPh>
    <rPh sb="4" eb="5">
      <t>ガク</t>
    </rPh>
    <phoneticPr fontId="4"/>
  </si>
  <si>
    <t>交付決定額</t>
    <rPh sb="0" eb="2">
      <t>コウフ</t>
    </rPh>
    <rPh sb="2" eb="5">
      <t>ケッテイガク</t>
    </rPh>
    <phoneticPr fontId="4"/>
  </si>
  <si>
    <t>抵当</t>
    <phoneticPr fontId="1"/>
  </si>
  <si>
    <t>差引過△</t>
    <rPh sb="0" eb="1">
      <t>サ</t>
    </rPh>
    <rPh sb="1" eb="2">
      <t>ヒ</t>
    </rPh>
    <rPh sb="2" eb="3">
      <t>カ</t>
    </rPh>
    <phoneticPr fontId="4"/>
  </si>
  <si>
    <t>医療提供体制施設整備交付金精算額算出内訳</t>
    <rPh sb="0" eb="2">
      <t>イリョウ</t>
    </rPh>
    <rPh sb="2" eb="4">
      <t>テイキョウ</t>
    </rPh>
    <rPh sb="4" eb="6">
      <t>タイセイ</t>
    </rPh>
    <rPh sb="6" eb="8">
      <t>シセツ</t>
    </rPh>
    <rPh sb="8" eb="10">
      <t>セイビ</t>
    </rPh>
    <rPh sb="10" eb="13">
      <t>コウフキン</t>
    </rPh>
    <rPh sb="13" eb="16">
      <t>セイサンガク</t>
    </rPh>
    <rPh sb="16" eb="18">
      <t>サンシュツ</t>
    </rPh>
    <rPh sb="18" eb="20">
      <t>ウチワケ</t>
    </rPh>
    <phoneticPr fontId="4"/>
  </si>
  <si>
    <t>　</t>
    <phoneticPr fontId="1"/>
  </si>
  <si>
    <t>　　　　　　　　　　　　　　　　　　　　　　</t>
    <phoneticPr fontId="1"/>
  </si>
  <si>
    <t>第５号様式</t>
    <rPh sb="0" eb="1">
      <t>ダイ</t>
    </rPh>
    <rPh sb="2" eb="3">
      <t>ゴウ</t>
    </rPh>
    <rPh sb="3" eb="5">
      <t>ヨウシキ</t>
    </rPh>
    <phoneticPr fontId="1"/>
  </si>
  <si>
    <t>↑翌債承認額を記載すること。</t>
    <rPh sb="1" eb="3">
      <t>ヨクサイ</t>
    </rPh>
    <rPh sb="3" eb="5">
      <t>ショウニン</t>
    </rPh>
    <rPh sb="5" eb="6">
      <t>ガク</t>
    </rPh>
    <rPh sb="7" eb="9">
      <t>キサイ</t>
    </rPh>
    <phoneticPr fontId="1"/>
  </si>
  <si>
    <t>↑交付決定通知に記載された事業分類毎の交付決定額を記載すること。</t>
    <rPh sb="1" eb="3">
      <t>コウフ</t>
    </rPh>
    <rPh sb="3" eb="5">
      <t>ケッテイ</t>
    </rPh>
    <rPh sb="5" eb="7">
      <t>ツウチ</t>
    </rPh>
    <rPh sb="8" eb="10">
      <t>キサイ</t>
    </rPh>
    <rPh sb="13" eb="15">
      <t>ジギョウ</t>
    </rPh>
    <rPh sb="15" eb="17">
      <t>ブンルイ</t>
    </rPh>
    <rPh sb="17" eb="18">
      <t>ゴト</t>
    </rPh>
    <rPh sb="19" eb="21">
      <t>コウフ</t>
    </rPh>
    <rPh sb="21" eb="23">
      <t>ケッテイ</t>
    </rPh>
    <rPh sb="23" eb="24">
      <t>ガク</t>
    </rPh>
    <rPh sb="25" eb="27">
      <t>キサイ</t>
    </rPh>
    <phoneticPr fontId="1"/>
  </si>
  <si>
    <t>Ｃ　医療従事者の養成力の充実等に関する事業</t>
    <phoneticPr fontId="1"/>
  </si>
  <si>
    <t>Ｂ　施設環境等の改善に関する事業</t>
    <phoneticPr fontId="1"/>
  </si>
  <si>
    <t>年 月 日</t>
    <rPh sb="0" eb="1">
      <t>トシ</t>
    </rPh>
    <rPh sb="2" eb="3">
      <t>ツキ</t>
    </rPh>
    <rPh sb="4" eb="5">
      <t>ニチ</t>
    </rPh>
    <phoneticPr fontId="4"/>
  </si>
  <si>
    <t>実績見込額</t>
    <rPh sb="0" eb="2">
      <t>ジッセキ</t>
    </rPh>
    <rPh sb="2" eb="4">
      <t>ミコミ</t>
    </rPh>
    <rPh sb="4" eb="5">
      <t>ガク</t>
    </rPh>
    <phoneticPr fontId="4"/>
  </si>
  <si>
    <t>完了予定</t>
    <rPh sb="0" eb="2">
      <t>カンリョウ</t>
    </rPh>
    <rPh sb="2" eb="4">
      <t>ヨテイ</t>
    </rPh>
    <phoneticPr fontId="4"/>
  </si>
  <si>
    <t>着手年月日</t>
    <rPh sb="0" eb="2">
      <t>チャクシュ</t>
    </rPh>
    <rPh sb="2" eb="4">
      <t>ネンゲツ</t>
    </rPh>
    <rPh sb="4" eb="5">
      <t>ニチ</t>
    </rPh>
    <phoneticPr fontId="4"/>
  </si>
  <si>
    <t>交付金額</t>
    <rPh sb="0" eb="2">
      <t>コウフ</t>
    </rPh>
    <rPh sb="2" eb="4">
      <t>キンガク</t>
    </rPh>
    <phoneticPr fontId="4"/>
  </si>
  <si>
    <t>事　業　費</t>
    <rPh sb="0" eb="1">
      <t>コト</t>
    </rPh>
    <rPh sb="2" eb="3">
      <t>ギョウ</t>
    </rPh>
    <rPh sb="4" eb="5">
      <t>ヒ</t>
    </rPh>
    <phoneticPr fontId="4"/>
  </si>
  <si>
    <t>交付金受入額</t>
    <rPh sb="0" eb="3">
      <t>コウフキン</t>
    </rPh>
    <rPh sb="3" eb="6">
      <t>ウケイレガク</t>
    </rPh>
    <phoneticPr fontId="4"/>
  </si>
  <si>
    <t>事業費支払</t>
    <rPh sb="0" eb="3">
      <t>ジギョウヒ</t>
    </rPh>
    <rPh sb="3" eb="5">
      <t>シハラ</t>
    </rPh>
    <phoneticPr fontId="4"/>
  </si>
  <si>
    <t>交  付  金</t>
    <rPh sb="0" eb="1">
      <t>コウ</t>
    </rPh>
    <rPh sb="3" eb="4">
      <t>ヅケ</t>
    </rPh>
    <rPh sb="6" eb="7">
      <t>キン</t>
    </rPh>
    <phoneticPr fontId="4"/>
  </si>
  <si>
    <t>施　設　名</t>
    <rPh sb="0" eb="1">
      <t>シ</t>
    </rPh>
    <rPh sb="2" eb="3">
      <t>セツ</t>
    </rPh>
    <rPh sb="4" eb="5">
      <t>メイ</t>
    </rPh>
    <phoneticPr fontId="4"/>
  </si>
  <si>
    <t>事業区分</t>
    <rPh sb="0" eb="2">
      <t>ジギョウ</t>
    </rPh>
    <rPh sb="2" eb="4">
      <t>クブン</t>
    </rPh>
    <phoneticPr fontId="4"/>
  </si>
  <si>
    <t>事業実施期間</t>
    <rPh sb="0" eb="2">
      <t>ジギョウ</t>
    </rPh>
    <rPh sb="2" eb="4">
      <t>ジッシ</t>
    </rPh>
    <rPh sb="4" eb="6">
      <t>キカン</t>
    </rPh>
    <phoneticPr fontId="4"/>
  </si>
  <si>
    <t>翌年度繰越額</t>
    <rPh sb="0" eb="3">
      <t>ヨクネンド</t>
    </rPh>
    <rPh sb="3" eb="4">
      <t>ク</t>
    </rPh>
    <rPh sb="4" eb="5">
      <t>コ</t>
    </rPh>
    <rPh sb="5" eb="6">
      <t>ガク</t>
    </rPh>
    <phoneticPr fontId="4"/>
  </si>
  <si>
    <t>年度内遂行実績</t>
    <rPh sb="0" eb="3">
      <t>ネンドナイ</t>
    </rPh>
    <rPh sb="3" eb="5">
      <t>スイコウ</t>
    </rPh>
    <rPh sb="5" eb="7">
      <t>ジッセキ</t>
    </rPh>
    <phoneticPr fontId="4"/>
  </si>
  <si>
    <t>交付決定の内容</t>
    <rPh sb="0" eb="2">
      <t>コウフ</t>
    </rPh>
    <rPh sb="2" eb="4">
      <t>ケッテイ</t>
    </rPh>
    <rPh sb="5" eb="7">
      <t>ナイヨウ</t>
    </rPh>
    <phoneticPr fontId="4"/>
  </si>
  <si>
    <t>　　（注）当該事業区分に係る各所管局課に提出すること。</t>
  </si>
  <si>
    <t>　　　</t>
    <phoneticPr fontId="1"/>
  </si>
  <si>
    <t>　４　添付書類</t>
  </si>
  <si>
    <t>　　　　　　　　　　　　　　　　　　　　　　　　　　金　　　　　　　　円</t>
  </si>
  <si>
    <t>　　　割合を確認できる資料等）を添付する。</t>
    <phoneticPr fontId="1"/>
  </si>
  <si>
    <t>　　　（積算内訳、確定申告書の写し、課税売上割合等が把握できる資料、特定収入の</t>
    <phoneticPr fontId="1"/>
  </si>
  <si>
    <t>　　税額（要国庫補助金等返還相当額）</t>
    <phoneticPr fontId="1"/>
  </si>
  <si>
    <t>　１　事業区分及び施設の名称</t>
    <phoneticPr fontId="1"/>
  </si>
  <si>
    <t>記</t>
    <rPh sb="0" eb="1">
      <t>シル</t>
    </rPh>
    <phoneticPr fontId="1"/>
  </si>
  <si>
    <t>　　　年　　月　　日厚生労働省発医政    第  号で交付決定を受けた医療提供体制施設整備交付金に係る消費税及び地方消費税に係る仕入控除税額については、下記のとおり報告する。</t>
    <phoneticPr fontId="1"/>
  </si>
  <si>
    <t>　　　　　　　　　　　　　　　　　　　　　　</t>
    <phoneticPr fontId="1"/>
  </si>
  <si>
    <t>第６号様式</t>
    <rPh sb="0" eb="1">
      <t>ダイ</t>
    </rPh>
    <rPh sb="2" eb="3">
      <t>ゴウ</t>
    </rPh>
    <rPh sb="3" eb="5">
      <t>ヨウシキ</t>
    </rPh>
    <phoneticPr fontId="1"/>
  </si>
  <si>
    <t>　　　割合を確認できる資料等）を添付する。</t>
    <phoneticPr fontId="1"/>
  </si>
  <si>
    <t>　　　（積算内訳、確定申告書の写し、課税売上割合等が把握できる資料、特定収入の</t>
    <phoneticPr fontId="1"/>
  </si>
  <si>
    <t>　　税額（要返納相当額）</t>
    <phoneticPr fontId="1"/>
  </si>
  <si>
    <t>　１　事業区分及び施設の名称</t>
    <phoneticPr fontId="1"/>
  </si>
  <si>
    <t>　　　年　　月　　日第　　　号で交付決定を受けた○○○補助金について、交付決定通知により付された条件に基づき、下記のとおり報告する。</t>
    <phoneticPr fontId="1"/>
  </si>
  <si>
    <t>　都道府県知事　　殿</t>
    <rPh sb="1" eb="5">
      <t>トドウフケン</t>
    </rPh>
    <rPh sb="5" eb="7">
      <t>チジ</t>
    </rPh>
    <phoneticPr fontId="1"/>
  </si>
  <si>
    <t>第７号様式</t>
    <rPh sb="0" eb="1">
      <t>ダイ</t>
    </rPh>
    <rPh sb="2" eb="3">
      <t>ゴウ</t>
    </rPh>
    <rPh sb="3" eb="5">
      <t>ヨウシキ</t>
    </rPh>
    <phoneticPr fontId="1"/>
  </si>
  <si>
    <t>　　の収入の科目に「前年度繰越額」を掲げる場合は、その「予算現額」及び「収入済額」の数字下欄に交付金額を内書（　　）をもって附記すること。</t>
    <rPh sb="3" eb="5">
      <t>シュウニュウ</t>
    </rPh>
    <rPh sb="15" eb="16">
      <t>ガク</t>
    </rPh>
    <rPh sb="62" eb="64">
      <t>フキ</t>
    </rPh>
    <phoneticPr fontId="4"/>
  </si>
  <si>
    <t>　５　補助事業等の地方公共団体の支出予算額の繰越が行われた場合における翌年度に行われる当該補助事業等に係る交付金についての調書の作成は、本表に準じること。この場合において地方公共団体</t>
    <rPh sb="16" eb="18">
      <t>シシュツ</t>
    </rPh>
    <rPh sb="18" eb="21">
      <t>ヨサンガク</t>
    </rPh>
    <rPh sb="51" eb="52">
      <t>カカ</t>
    </rPh>
    <rPh sb="89" eb="91">
      <t>ダンタイ</t>
    </rPh>
    <phoneticPr fontId="4"/>
  </si>
  <si>
    <t>　４　「備考」は、参考となるべき事項を適宜記入すること。</t>
    <phoneticPr fontId="4"/>
  </si>
  <si>
    <t>　３　「予算現額」は、収入にあっては、当初予算額、補正予算額等の区分を、支出にあっては、当初予算額、補正予算額、予備費支出額、流用増減額等の区分を明らかにすること。</t>
    <rPh sb="56" eb="59">
      <t>ヨビヒ</t>
    </rPh>
    <phoneticPr fontId="4"/>
  </si>
  <si>
    <t>　　訳に係るときは、当該経費の配分の目の内訳として記入すること。</t>
  </si>
  <si>
    <t>　２　「地方公共団体」の「科目」は、収入にあっては、款、項、目、節を、支出にあっては、款、項、目をそれぞれ記入すること。なお、支出については、前記１の額に対応する経費の配分が、目の内</t>
    <rPh sb="18" eb="20">
      <t>シュウニュウ</t>
    </rPh>
    <phoneticPr fontId="4"/>
  </si>
  <si>
    <t>　１　「国」の「交付決定の額」は、交付決定通知書の交付決定の額を記入すること。</t>
    <phoneticPr fontId="4"/>
  </si>
  <si>
    <t>　　　交付金</t>
    <rPh sb="3" eb="6">
      <t>コウフキン</t>
    </rPh>
    <phoneticPr fontId="4"/>
  </si>
  <si>
    <t>　（目）医療提供体制施設整備</t>
    <rPh sb="2" eb="3">
      <t>モク</t>
    </rPh>
    <rPh sb="4" eb="6">
      <t>イリョウ</t>
    </rPh>
    <rPh sb="6" eb="8">
      <t>テイキョウ</t>
    </rPh>
    <rPh sb="8" eb="10">
      <t>タイセイ</t>
    </rPh>
    <rPh sb="10" eb="12">
      <t>シセツ</t>
    </rPh>
    <rPh sb="12" eb="14">
      <t>セイビ</t>
    </rPh>
    <phoneticPr fontId="4"/>
  </si>
  <si>
    <t>（項）医療提供体制基盤整備費</t>
    <rPh sb="1" eb="2">
      <t>コウ</t>
    </rPh>
    <rPh sb="3" eb="5">
      <t>イリョウ</t>
    </rPh>
    <rPh sb="5" eb="7">
      <t>テイキョウ</t>
    </rPh>
    <rPh sb="7" eb="9">
      <t>タイセイ</t>
    </rPh>
    <rPh sb="9" eb="11">
      <t>キバン</t>
    </rPh>
    <rPh sb="11" eb="14">
      <t>セイビヒ</t>
    </rPh>
    <phoneticPr fontId="4"/>
  </si>
  <si>
    <t>相　当　額</t>
    <rPh sb="0" eb="1">
      <t>ソウ</t>
    </rPh>
    <rPh sb="2" eb="3">
      <t>トウ</t>
    </rPh>
    <rPh sb="4" eb="5">
      <t>ガク</t>
    </rPh>
    <phoneticPr fontId="4"/>
  </si>
  <si>
    <t>うち交付金</t>
    <rPh sb="2" eb="5">
      <t>コウフキン</t>
    </rPh>
    <phoneticPr fontId="4"/>
  </si>
  <si>
    <t>科　目</t>
    <rPh sb="0" eb="1">
      <t>カ</t>
    </rPh>
    <rPh sb="2" eb="3">
      <t>メ</t>
    </rPh>
    <phoneticPr fontId="4"/>
  </si>
  <si>
    <t>収入済額</t>
    <rPh sb="0" eb="2">
      <t>シュウニュウ</t>
    </rPh>
    <rPh sb="2" eb="3">
      <t>ズ</t>
    </rPh>
    <rPh sb="3" eb="4">
      <t>ガク</t>
    </rPh>
    <phoneticPr fontId="4"/>
  </si>
  <si>
    <t>予算現額</t>
    <rPh sb="0" eb="2">
      <t>ヨサン</t>
    </rPh>
    <rPh sb="2" eb="3">
      <t>ウツツ</t>
    </rPh>
    <rPh sb="3" eb="4">
      <t>ガク</t>
    </rPh>
    <phoneticPr fontId="4"/>
  </si>
  <si>
    <t>の　　額</t>
  </si>
  <si>
    <t>備　考</t>
    <rPh sb="0" eb="1">
      <t>ソナエ</t>
    </rPh>
    <rPh sb="2" eb="3">
      <t>コウ</t>
    </rPh>
    <phoneticPr fontId="4"/>
  </si>
  <si>
    <t>支出済額</t>
    <rPh sb="0" eb="2">
      <t>シシュツ</t>
    </rPh>
    <rPh sb="2" eb="3">
      <t>ズ</t>
    </rPh>
    <phoneticPr fontId="4"/>
  </si>
  <si>
    <t>予算現額</t>
  </si>
  <si>
    <t>交付決定</t>
    <rPh sb="0" eb="2">
      <t>コウフ</t>
    </rPh>
    <rPh sb="2" eb="4">
      <t>ケッテイ</t>
    </rPh>
    <phoneticPr fontId="4"/>
  </si>
  <si>
    <t>予 算 科 目</t>
    <rPh sb="0" eb="1">
      <t>ヨ</t>
    </rPh>
    <rPh sb="2" eb="3">
      <t>ザン</t>
    </rPh>
    <rPh sb="4" eb="5">
      <t>カ</t>
    </rPh>
    <rPh sb="6" eb="7">
      <t>メ</t>
    </rPh>
    <phoneticPr fontId="4"/>
  </si>
  <si>
    <t>支　　　　出</t>
    <rPh sb="5" eb="6">
      <t>イズル</t>
    </rPh>
    <phoneticPr fontId="4"/>
  </si>
  <si>
    <t>収　　入</t>
    <rPh sb="0" eb="1">
      <t>オサム</t>
    </rPh>
    <rPh sb="3" eb="4">
      <t>イリ</t>
    </rPh>
    <phoneticPr fontId="4"/>
  </si>
  <si>
    <t>地　方　公　共　団　体</t>
    <rPh sb="0" eb="1">
      <t>チ</t>
    </rPh>
    <rPh sb="2" eb="3">
      <t>カタ</t>
    </rPh>
    <rPh sb="4" eb="5">
      <t>コウ</t>
    </rPh>
    <rPh sb="6" eb="7">
      <t>トモ</t>
    </rPh>
    <rPh sb="8" eb="9">
      <t>ダン</t>
    </rPh>
    <rPh sb="10" eb="11">
      <t>カラダ</t>
    </rPh>
    <phoneticPr fontId="4"/>
  </si>
  <si>
    <t>国</t>
    <rPh sb="0" eb="1">
      <t>クニ</t>
    </rPh>
    <phoneticPr fontId="4"/>
  </si>
  <si>
    <t>（事業者名）</t>
    <rPh sb="1" eb="4">
      <t>ジギョウシャ</t>
    </rPh>
    <rPh sb="4" eb="5">
      <t>メイ</t>
    </rPh>
    <phoneticPr fontId="4"/>
  </si>
  <si>
    <t>厚生労働省所管</t>
    <rPh sb="0" eb="2">
      <t>コウセイ</t>
    </rPh>
    <rPh sb="2" eb="5">
      <t>ロウドウショウ</t>
    </rPh>
    <rPh sb="5" eb="7">
      <t>ショカン</t>
    </rPh>
    <phoneticPr fontId="4"/>
  </si>
  <si>
    <t>年度　交付金調書</t>
    <rPh sb="0" eb="2">
      <t>ネンド</t>
    </rPh>
    <rPh sb="3" eb="6">
      <t>コウフキン</t>
    </rPh>
    <rPh sb="6" eb="8">
      <t>チョウショ</t>
    </rPh>
    <phoneticPr fontId="4"/>
  </si>
  <si>
    <t>第８号様式</t>
    <rPh sb="0" eb="1">
      <t>ダイ</t>
    </rPh>
    <rPh sb="2" eb="3">
      <t>ゴウ</t>
    </rPh>
    <rPh sb="3" eb="5">
      <t>ヨウシキ</t>
    </rPh>
    <phoneticPr fontId="1"/>
  </si>
  <si>
    <t>Ｃ　医療従事者の
養成力の充実等に
関する事業</t>
    <phoneticPr fontId="1"/>
  </si>
  <si>
    <t>(1)休日夜間急患センター施設整備事業</t>
  </si>
  <si>
    <t>(2)病院群輪番制病院及び共同利用型病院施設整備事業</t>
  </si>
  <si>
    <t>(3)救急へリポート施設整備事業</t>
  </si>
  <si>
    <t>(4)へリポート周辺施設施設整備事業</t>
  </si>
  <si>
    <t>(5)救命救急センター施設整備事業</t>
  </si>
  <si>
    <t>(6)小児救急医療拠点病院施設整備事業</t>
  </si>
  <si>
    <t>(7)小児初期救急センター施設整備事業</t>
  </si>
  <si>
    <t>(8)小児集中治療室施設整備事業</t>
  </si>
  <si>
    <t>(9)小児医療施設施設整備事業</t>
  </si>
  <si>
    <t>(10)周産期医療施設施設整備事業</t>
  </si>
  <si>
    <t>(11)地域療育支援施設施設整備事業</t>
  </si>
  <si>
    <t>(12)共同利用施設施設整備事業</t>
  </si>
  <si>
    <t>(15)地域災害拠点病院施設整備事業</t>
  </si>
  <si>
    <t>(14)基幹災害拠点病院施設整備事業</t>
  </si>
  <si>
    <t>(13)医療施設近代化施設整備事業</t>
    <phoneticPr fontId="1"/>
  </si>
  <si>
    <t>(14)基幹災害拠点病院施設整備事業</t>
    <phoneticPr fontId="1"/>
  </si>
  <si>
    <t>（元号）　　年　　月　　日</t>
    <rPh sb="1" eb="3">
      <t>ゲンゴウ</t>
    </rPh>
    <rPh sb="6" eb="7">
      <t>ネン</t>
    </rPh>
    <rPh sb="9" eb="10">
      <t>ツキ</t>
    </rPh>
    <rPh sb="12" eb="13">
      <t>ニチ</t>
    </rPh>
    <phoneticPr fontId="1"/>
  </si>
  <si>
    <t>(16)災害拠点精神科病院施設整備事業</t>
    <rPh sb="4" eb="6">
      <t>サイガイ</t>
    </rPh>
    <rPh sb="6" eb="8">
      <t>キョテン</t>
    </rPh>
    <rPh sb="8" eb="11">
      <t>セイシンカ</t>
    </rPh>
    <rPh sb="11" eb="13">
      <t>ビョウイン</t>
    </rPh>
    <rPh sb="13" eb="15">
      <t>シセツ</t>
    </rPh>
    <rPh sb="15" eb="17">
      <t>セイビ</t>
    </rPh>
    <rPh sb="17" eb="19">
      <t>ジギョウ</t>
    </rPh>
    <phoneticPr fontId="1"/>
  </si>
  <si>
    <t>(30)非常用自家発電設備及び給水設備整備事業(救命救急センター、周産期母子医療センターに限る。）</t>
    <rPh sb="24" eb="26">
      <t>キュウメイ</t>
    </rPh>
    <rPh sb="26" eb="28">
      <t>キュウキュウ</t>
    </rPh>
    <rPh sb="33" eb="36">
      <t>シュウサンキ</t>
    </rPh>
    <rPh sb="36" eb="38">
      <t>ボシ</t>
    </rPh>
    <rPh sb="38" eb="40">
      <t>イリョウ</t>
    </rPh>
    <rPh sb="45" eb="46">
      <t>カギ</t>
    </rPh>
    <phoneticPr fontId="1"/>
  </si>
  <si>
    <t>予算区分</t>
    <rPh sb="0" eb="2">
      <t>ヨサン</t>
    </rPh>
    <rPh sb="2" eb="4">
      <t>クブン</t>
    </rPh>
    <phoneticPr fontId="1"/>
  </si>
  <si>
    <t>　　５　変更申請の場合は、１にかかわらず次のとおりとする。</t>
    <rPh sb="4" eb="6">
      <t>ヘンコウ</t>
    </rPh>
    <rPh sb="6" eb="8">
      <t>シンセイ</t>
    </rPh>
    <rPh sb="9" eb="11">
      <t>バアイ</t>
    </rPh>
    <rPh sb="20" eb="21">
      <t>ツギ</t>
    </rPh>
    <phoneticPr fontId="1"/>
  </si>
  <si>
    <t>　　　　申　 　　請　　 　額　　　金　　　　　　　円（Ａ）</t>
    <rPh sb="4" eb="5">
      <t>サル</t>
    </rPh>
    <rPh sb="9" eb="10">
      <t>ショウ</t>
    </rPh>
    <rPh sb="14" eb="15">
      <t>ガク</t>
    </rPh>
    <rPh sb="18" eb="19">
      <t>カネ</t>
    </rPh>
    <rPh sb="26" eb="27">
      <t>エン</t>
    </rPh>
    <phoneticPr fontId="1"/>
  </si>
  <si>
    <t>　　　　前回までの交付決定額　　　金　　　　　　　円（Ｂ）</t>
    <rPh sb="4" eb="6">
      <t>ゼンカイ</t>
    </rPh>
    <rPh sb="9" eb="11">
      <t>コウフ</t>
    </rPh>
    <rPh sb="11" eb="13">
      <t>ケッテイ</t>
    </rPh>
    <rPh sb="13" eb="14">
      <t>ガク</t>
    </rPh>
    <rPh sb="17" eb="18">
      <t>カネ</t>
    </rPh>
    <rPh sb="25" eb="26">
      <t>エン</t>
    </rPh>
    <phoneticPr fontId="1"/>
  </si>
  <si>
    <t>　　　　差引今回変更増△減額　　　金　　　　　　　円（Ａ）－（Ｂ）</t>
    <rPh sb="4" eb="6">
      <t>サシヒキ</t>
    </rPh>
    <rPh sb="6" eb="8">
      <t>コンカイ</t>
    </rPh>
    <rPh sb="8" eb="10">
      <t>ヘンコウ</t>
    </rPh>
    <rPh sb="10" eb="11">
      <t>ゾウ</t>
    </rPh>
    <rPh sb="12" eb="14">
      <t>ゲンガク</t>
    </rPh>
    <rPh sb="13" eb="14">
      <t>ガク</t>
    </rPh>
    <rPh sb="17" eb="18">
      <t>カネ</t>
    </rPh>
    <rPh sb="25" eb="26">
      <t>エン</t>
    </rPh>
    <phoneticPr fontId="1"/>
  </si>
  <si>
    <t>国庫補助金</t>
    <rPh sb="0" eb="2">
      <t>コッコ</t>
    </rPh>
    <rPh sb="2" eb="5">
      <t>ホジョキン</t>
    </rPh>
    <phoneticPr fontId="1"/>
  </si>
  <si>
    <t>交付決定額</t>
  </si>
  <si>
    <t>(I)</t>
    <phoneticPr fontId="1"/>
  </si>
  <si>
    <t>差引追加交付</t>
    <rPh sb="0" eb="2">
      <t>サシヒキ</t>
    </rPh>
    <rPh sb="2" eb="4">
      <t>ツイカ</t>
    </rPh>
    <rPh sb="4" eb="6">
      <t>コウフ</t>
    </rPh>
    <phoneticPr fontId="1"/>
  </si>
  <si>
    <t>（一部取消）申請額</t>
    <rPh sb="1" eb="3">
      <t>イチブ</t>
    </rPh>
    <rPh sb="3" eb="4">
      <t>ト</t>
    </rPh>
    <rPh sb="4" eb="5">
      <t>ケ</t>
    </rPh>
    <rPh sb="6" eb="9">
      <t>シンセイガク</t>
    </rPh>
    <phoneticPr fontId="1"/>
  </si>
  <si>
    <t>←第１号様式別紙１より自動で反映</t>
    <phoneticPr fontId="1"/>
  </si>
  <si>
    <t>（元号）　　年度</t>
    <rPh sb="1" eb="3">
      <t>ゲンゴウ</t>
    </rPh>
    <phoneticPr fontId="1"/>
  </si>
  <si>
    <t>　３　「交付基礎額」(E)欄には、選定額(C)と総事業費から寄附金その他収入額を控除した額(D)を比較して少ない方の額を記入すること。</t>
    <rPh sb="4" eb="6">
      <t>コウフ</t>
    </rPh>
    <rPh sb="6" eb="9">
      <t>キソガク</t>
    </rPh>
    <rPh sb="13" eb="14">
      <t>ラン</t>
    </rPh>
    <rPh sb="17" eb="19">
      <t>センテイ</t>
    </rPh>
    <rPh sb="19" eb="20">
      <t>ガク</t>
    </rPh>
    <rPh sb="24" eb="27">
      <t>ソウジギョウ</t>
    </rPh>
    <rPh sb="27" eb="28">
      <t>ヒ</t>
    </rPh>
    <rPh sb="30" eb="33">
      <t>キフキン</t>
    </rPh>
    <rPh sb="35" eb="36">
      <t>タ</t>
    </rPh>
    <rPh sb="36" eb="38">
      <t>シュウニュウ</t>
    </rPh>
    <rPh sb="38" eb="39">
      <t>ガク</t>
    </rPh>
    <rPh sb="40" eb="42">
      <t>コウジョ</t>
    </rPh>
    <rPh sb="44" eb="45">
      <t>ガク</t>
    </rPh>
    <rPh sb="49" eb="51">
      <t>ヒカク</t>
    </rPh>
    <rPh sb="53" eb="54">
      <t>スク</t>
    </rPh>
    <rPh sb="56" eb="57">
      <t>ホウ</t>
    </rPh>
    <rPh sb="58" eb="59">
      <t>ガク</t>
    </rPh>
    <rPh sb="60" eb="62">
      <t>キニュウ</t>
    </rPh>
    <phoneticPr fontId="4"/>
  </si>
  <si>
    <t>寄付金その他</t>
    <rPh sb="0" eb="3">
      <t>キフキン</t>
    </rPh>
    <rPh sb="3" eb="4">
      <t>キキン</t>
    </rPh>
    <rPh sb="5" eb="6">
      <t>タ</t>
    </rPh>
    <phoneticPr fontId="4"/>
  </si>
  <si>
    <t>＊＊＊県</t>
    <rPh sb="3" eb="4">
      <t>ケン</t>
    </rPh>
    <phoneticPr fontId="1"/>
  </si>
  <si>
    <t>寄附金その他</t>
    <rPh sb="0" eb="3">
      <t>キフキン</t>
    </rPh>
    <rPh sb="5" eb="6">
      <t>ホカ</t>
    </rPh>
    <phoneticPr fontId="1"/>
  </si>
  <si>
    <t>R7当初</t>
    <rPh sb="2" eb="4">
      <t>トウショ</t>
    </rPh>
    <phoneticPr fontId="1"/>
  </si>
  <si>
    <t>仕入れに係る</t>
    <rPh sb="0" eb="2">
      <t>シイ</t>
    </rPh>
    <rPh sb="4" eb="5">
      <t>カカ</t>
    </rPh>
    <phoneticPr fontId="1"/>
  </si>
  <si>
    <t>消費税等相当額</t>
    <rPh sb="0" eb="3">
      <t>ショウヒゼイ</t>
    </rPh>
    <rPh sb="3" eb="4">
      <t>トウ</t>
    </rPh>
    <rPh sb="4" eb="6">
      <t>ソウトウ</t>
    </rPh>
    <rPh sb="6" eb="7">
      <t>ガク</t>
    </rPh>
    <phoneticPr fontId="1"/>
  </si>
  <si>
    <t>　３　確定時に減額した仕入れに係る消費税額</t>
    <phoneticPr fontId="1"/>
  </si>
  <si>
    <t>　５　補助金返還相当額</t>
    <phoneticPr fontId="1"/>
  </si>
  <si>
    <t>要国庫補助額</t>
    <rPh sb="0" eb="1">
      <t>ヨウ</t>
    </rPh>
    <rPh sb="1" eb="3">
      <t>コッコ</t>
    </rPh>
    <rPh sb="3" eb="5">
      <t>ホジョ</t>
    </rPh>
    <rPh sb="5" eb="6">
      <t>ガク</t>
    </rPh>
    <phoneticPr fontId="1"/>
  </si>
  <si>
    <t>(K)</t>
    <phoneticPr fontId="1"/>
  </si>
  <si>
    <t>(L)</t>
    <phoneticPr fontId="1"/>
  </si>
  <si>
    <t xml:space="preserve">　６　(K)欄及び(L)欄については、交付要綱の11による変更交付申請手続の他は斜線を引くこと。
</t>
    <rPh sb="6" eb="7">
      <t>ラン</t>
    </rPh>
    <rPh sb="7" eb="8">
      <t>オヨ</t>
    </rPh>
    <rPh sb="12" eb="13">
      <t>ラン</t>
    </rPh>
    <rPh sb="19" eb="21">
      <t>コウフ</t>
    </rPh>
    <rPh sb="21" eb="23">
      <t>ヨウコウ</t>
    </rPh>
    <rPh sb="29" eb="31">
      <t>ヘンコウ</t>
    </rPh>
    <rPh sb="31" eb="33">
      <t>コウフ</t>
    </rPh>
    <rPh sb="33" eb="35">
      <t>シンセイ</t>
    </rPh>
    <rPh sb="35" eb="37">
      <t>テツヅ</t>
    </rPh>
    <rPh sb="38" eb="39">
      <t>ホカ</t>
    </rPh>
    <rPh sb="40" eb="42">
      <t>シャセン</t>
    </rPh>
    <rPh sb="43" eb="44">
      <t>ヒ</t>
    </rPh>
    <phoneticPr fontId="4"/>
  </si>
  <si>
    <t>　　　 (M)</t>
    <phoneticPr fontId="4"/>
  </si>
  <si>
    <t>(N)＝(M)－(L)</t>
    <phoneticPr fontId="4"/>
  </si>
  <si>
    <t>　４　消費税及び地方消費税の申告により確定した消費税及び地方消費税に係る仕入控除</t>
    <phoneticPr fontId="1"/>
  </si>
  <si>
    <t>　６　添付書類</t>
    <phoneticPr fontId="1"/>
  </si>
  <si>
    <t>R8当初</t>
    <rPh sb="2" eb="4">
      <t>トウショ</t>
    </rPh>
    <phoneticPr fontId="1"/>
  </si>
  <si>
    <t>令和８年度</t>
    <rPh sb="0" eb="2">
      <t>レイワ</t>
    </rPh>
    <phoneticPr fontId="1"/>
  </si>
  <si>
    <t>令和８年度(令和７年度当初予算からの繰越分)</t>
    <rPh sb="0" eb="2">
      <t>レイワ</t>
    </rPh>
    <rPh sb="6" eb="8">
      <t>レイワ</t>
    </rPh>
    <rPh sb="9" eb="11">
      <t>ネンド</t>
    </rPh>
    <rPh sb="11" eb="13">
      <t>トウショ</t>
    </rPh>
    <rPh sb="13" eb="15">
      <t>ヨサン</t>
    </rPh>
    <rPh sb="18" eb="21">
      <t>クリコシブン</t>
    </rPh>
    <phoneticPr fontId="1"/>
  </si>
  <si>
    <t>令和８年度(令和７年度補正予算からの繰越分)</t>
    <rPh sb="0" eb="2">
      <t>レイワ</t>
    </rPh>
    <rPh sb="6" eb="8">
      <t>レイワ</t>
    </rPh>
    <rPh sb="9" eb="11">
      <t>ネンド</t>
    </rPh>
    <rPh sb="11" eb="13">
      <t>ホセイ</t>
    </rPh>
    <rPh sb="13" eb="15">
      <t>ヨサン</t>
    </rPh>
    <rPh sb="18" eb="21">
      <t>クリコシブン</t>
    </rPh>
    <phoneticPr fontId="1"/>
  </si>
  <si>
    <t>R7補正</t>
    <rPh sb="2" eb="4">
      <t>ホセイ</t>
    </rPh>
    <phoneticPr fontId="1"/>
  </si>
  <si>
    <t>千円</t>
    <rPh sb="0" eb="2">
      <t>センエン</t>
    </rPh>
    <phoneticPr fontId="1"/>
  </si>
  <si>
    <t>　　　４の消費税及び地方消費税に係る仕入控除税額の記載内容を確認するための書類</t>
    <phoneticPr fontId="1"/>
  </si>
  <si>
    <t>(J)</t>
    <phoneticPr fontId="1"/>
  </si>
  <si>
    <t>(K)=(I)-(J)</t>
    <phoneticPr fontId="1"/>
  </si>
  <si>
    <t>(M)</t>
    <phoneticPr fontId="1"/>
  </si>
  <si>
    <t>第179号）第12条の規定により、別表のとおり報告する。</t>
    <phoneticPr fontId="1"/>
  </si>
  <si>
    <t>　標記について、補助金等に係る予算の執行の適正化に関する法律（昭和30年法律</t>
    <phoneticPr fontId="1"/>
  </si>
  <si>
    <t>　標記について、補助金等に係る予算の執行の適正化に関する法律（昭和30年法律第179号）第14条</t>
    <phoneticPr fontId="1"/>
  </si>
  <si>
    <t>後段の規定により、別表のとおり報告する。</t>
    <phoneticPr fontId="1"/>
  </si>
  <si>
    <t>　２　補助金等に係る予算の執行の適正化に関する法律（昭和30年法律第179号）</t>
    <phoneticPr fontId="1"/>
  </si>
  <si>
    <t>　　第15条の規定による確定額又は事業実績報告による精算額</t>
    <phoneticPr fontId="1"/>
  </si>
  <si>
    <t>(17)特殊病室施設整備事業</t>
    <rPh sb="4" eb="6">
      <t>トクシュ</t>
    </rPh>
    <rPh sb="6" eb="8">
      <t>ビョウシツ</t>
    </rPh>
    <rPh sb="8" eb="10">
      <t>シセツ</t>
    </rPh>
    <rPh sb="10" eb="12">
      <t>セイビ</t>
    </rPh>
    <rPh sb="12" eb="14">
      <t>ジギョウ</t>
    </rPh>
    <phoneticPr fontId="1"/>
  </si>
  <si>
    <t>(18)治験施設施設整備事業</t>
    <phoneticPr fontId="1"/>
  </si>
  <si>
    <t>(27)地域拠点病院歯科診療助施設整備事業</t>
    <phoneticPr fontId="1"/>
  </si>
  <si>
    <t>(28)非常用自家発電設備及び給水設備整備事業</t>
    <rPh sb="4" eb="7">
      <t>ヒジョウヨウ</t>
    </rPh>
    <rPh sb="7" eb="9">
      <t>ジカ</t>
    </rPh>
    <rPh sb="9" eb="11">
      <t>ハツデン</t>
    </rPh>
    <rPh sb="11" eb="13">
      <t>セツビ</t>
    </rPh>
    <rPh sb="13" eb="14">
      <t>オヨ</t>
    </rPh>
    <rPh sb="15" eb="17">
      <t>キュウスイ</t>
    </rPh>
    <rPh sb="17" eb="19">
      <t>セツビ</t>
    </rPh>
    <rPh sb="19" eb="21">
      <t>セイビ</t>
    </rPh>
    <rPh sb="21" eb="23">
      <t>ジギョウ</t>
    </rPh>
    <phoneticPr fontId="1"/>
  </si>
  <si>
    <t>(19)特定地域病院施設整備事業</t>
    <phoneticPr fontId="1"/>
  </si>
  <si>
    <t>(20)医療施設土砂災害防止施設震整備事業</t>
    <phoneticPr fontId="1"/>
  </si>
  <si>
    <t>(21)医療施設等耐震整備事業</t>
    <phoneticPr fontId="1"/>
  </si>
  <si>
    <t>(22)南海トラフ地震及び日本海溝・千島海溝周辺海溝型地震に係る津波避難対策緊急事業</t>
    <phoneticPr fontId="1"/>
  </si>
  <si>
    <t>(23)アスベスト除去等整備事業</t>
    <phoneticPr fontId="1"/>
  </si>
  <si>
    <t>(24)医療機器管理室施設整備事業</t>
    <phoneticPr fontId="1"/>
  </si>
  <si>
    <t>(25)地球温暖化対策施設整備事業</t>
    <phoneticPr fontId="1"/>
  </si>
  <si>
    <t>(29)医療施設浸水対策事業</t>
    <rPh sb="4" eb="6">
      <t>イリョウ</t>
    </rPh>
    <rPh sb="6" eb="8">
      <t>シセツ</t>
    </rPh>
    <rPh sb="8" eb="10">
      <t>シンスイ</t>
    </rPh>
    <rPh sb="10" eb="12">
      <t>タイサク</t>
    </rPh>
    <rPh sb="12" eb="14">
      <t>ジギョウ</t>
    </rPh>
    <phoneticPr fontId="1"/>
  </si>
  <si>
    <t>(26)看護師の特定行為に係る指定研修機関等施設整備事業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</si>
</sst>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0"/>
    <numFmt numFmtId="177" formatCode="#,##0;&quot;△ &quot;#,##0"/>
    <numFmt numFmtId="178" formatCode="[$-411]ggge&quot;年&quot;m&quot;月&quot;d&quot;日&quot;;@"/>
  </numFmts>
  <fonts count="23">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0"/>
      <name val="ＭＳ 明朝"/>
      <family val="1"/>
      <charset val="128"/>
    </font>
    <font>
      <sz val="12"/>
      <name val="ＭＳ 明朝"/>
      <family val="1"/>
      <charset val="128"/>
    </font>
    <font>
      <sz val="9"/>
      <name val="ＭＳ 明朝"/>
      <family val="1"/>
      <charset val="128"/>
    </font>
    <font>
      <strike/>
      <sz val="12"/>
      <name val="ＭＳ 明朝"/>
      <family val="1"/>
      <charset val="128"/>
    </font>
    <font>
      <sz val="11"/>
      <name val="ＭＳ ゴシック"/>
      <family val="3"/>
      <charset val="128"/>
    </font>
    <font>
      <sz val="11"/>
      <name val="ＭＳ Ｐ明朝"/>
      <family val="1"/>
      <charset val="128"/>
    </font>
    <font>
      <b/>
      <sz val="12"/>
      <name val="Arial"/>
      <family val="2"/>
    </font>
    <font>
      <sz val="11"/>
      <name val="明朝"/>
      <family val="3"/>
      <charset val="128"/>
    </font>
    <font>
      <sz val="11"/>
      <color theme="1"/>
      <name val="ＭＳ Ｐゴシック"/>
      <family val="3"/>
      <charset val="128"/>
      <scheme val="minor"/>
    </font>
    <font>
      <sz val="11"/>
      <color theme="1"/>
      <name val="ＭＳ Ｐゴシック"/>
      <family val="2"/>
      <scheme val="minor"/>
    </font>
    <font>
      <sz val="11"/>
      <color theme="1"/>
      <name val="ＭＳ Ｐゴシック"/>
      <family val="2"/>
      <charset val="128"/>
      <scheme val="minor"/>
    </font>
    <font>
      <sz val="10"/>
      <color rgb="FF000000"/>
      <name val="ＭＳ 明朝"/>
      <family val="1"/>
      <charset val="128"/>
    </font>
    <font>
      <sz val="9"/>
      <color indexed="81"/>
      <name val="MS P ゴシック"/>
      <family val="3"/>
      <charset val="128"/>
    </font>
    <font>
      <b/>
      <sz val="9"/>
      <color indexed="81"/>
      <name val="MS P ゴシック"/>
      <family val="3"/>
      <charset val="128"/>
    </font>
    <font>
      <strike/>
      <sz val="11"/>
      <name val="ＭＳ 明朝"/>
      <family val="1"/>
      <charset val="128"/>
    </font>
    <font>
      <sz val="11"/>
      <color rgb="FFFF0000"/>
      <name val="ＭＳ 明朝"/>
      <family val="1"/>
      <charset val="128"/>
    </font>
    <font>
      <sz val="10"/>
      <color rgb="FFFF0000"/>
      <name val="ＭＳ 明朝"/>
      <family val="1"/>
      <charset val="128"/>
    </font>
  </fonts>
  <fills count="3">
    <fill>
      <patternFill patternType="none"/>
    </fill>
    <fill>
      <patternFill patternType="gray125"/>
    </fill>
    <fill>
      <patternFill patternType="solid">
        <fgColor rgb="FFFFFF0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style="medium">
        <color indexed="64"/>
      </right>
      <top style="double">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right/>
      <top style="medium">
        <color indexed="64"/>
      </top>
      <bottom style="medium">
        <color indexed="64"/>
      </bottom>
      <diagonal/>
    </border>
    <border diagonalUp="1">
      <left style="thin">
        <color indexed="64"/>
      </left>
      <right style="thin">
        <color indexed="64"/>
      </right>
      <top/>
      <bottom style="medium">
        <color indexed="64"/>
      </bottom>
      <diagonal style="thin">
        <color indexed="64"/>
      </diagonal>
    </border>
    <border diagonalUp="1">
      <left style="thin">
        <color indexed="64"/>
      </left>
      <right style="thin">
        <color indexed="64"/>
      </right>
      <top style="medium">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right style="medium">
        <color indexed="64"/>
      </right>
      <top/>
      <bottom style="thin">
        <color indexed="64"/>
      </bottom>
      <diagonal style="thin">
        <color indexed="64"/>
      </diagonal>
    </border>
    <border>
      <left style="medium">
        <color indexed="64"/>
      </left>
      <right style="medium">
        <color indexed="64"/>
      </right>
      <top style="medium">
        <color indexed="64"/>
      </top>
      <bottom style="thin">
        <color indexed="64"/>
      </bottom>
      <diagonal/>
    </border>
  </borders>
  <cellStyleXfs count="33">
    <xf numFmtId="0" fontId="0" fillId="0" borderId="0">
      <alignment vertical="center"/>
    </xf>
    <xf numFmtId="0" fontId="2" fillId="0" borderId="0"/>
    <xf numFmtId="0" fontId="10" fillId="0" borderId="0"/>
    <xf numFmtId="38" fontId="11" fillId="0" borderId="0"/>
    <xf numFmtId="0" fontId="11" fillId="0" borderId="0"/>
    <xf numFmtId="0" fontId="12" fillId="0" borderId="27" applyNumberFormat="0" applyAlignment="0" applyProtection="0">
      <alignment horizontal="left" vertical="center"/>
    </xf>
    <xf numFmtId="0" fontId="12" fillId="0" borderId="23">
      <alignment horizontal="left" vertical="center"/>
    </xf>
    <xf numFmtId="9" fontId="13" fillId="0" borderId="0" applyFont="0" applyFill="0" applyBorder="0" applyAlignment="0" applyProtection="0"/>
    <xf numFmtId="38" fontId="10" fillId="0" borderId="0" applyFont="0" applyFill="0" applyBorder="0" applyAlignment="0" applyProtection="0"/>
    <xf numFmtId="38" fontId="2" fillId="0" borderId="0" applyFont="0" applyFill="0" applyBorder="0" applyAlignment="0" applyProtection="0"/>
    <xf numFmtId="38" fontId="13" fillId="0" borderId="0" applyFont="0" applyFill="0" applyBorder="0" applyAlignment="0" applyProtection="0"/>
    <xf numFmtId="38" fontId="11" fillId="0" borderId="0" applyFont="0" applyFill="0" applyBorder="0" applyAlignment="0" applyProtection="0"/>
    <xf numFmtId="38" fontId="2" fillId="0" borderId="0" applyFont="0" applyFill="0" applyBorder="0" applyAlignment="0" applyProtection="0"/>
    <xf numFmtId="38" fontId="10" fillId="0" borderId="0" applyFont="0" applyFill="0" applyBorder="0" applyAlignment="0" applyProtection="0"/>
    <xf numFmtId="0" fontId="5" fillId="0" borderId="0"/>
    <xf numFmtId="0" fontId="11" fillId="0" borderId="0"/>
    <xf numFmtId="0" fontId="11" fillId="0" borderId="0"/>
    <xf numFmtId="0" fontId="2" fillId="0" borderId="0"/>
    <xf numFmtId="0" fontId="3" fillId="0" borderId="0"/>
    <xf numFmtId="0" fontId="2" fillId="0" borderId="0"/>
    <xf numFmtId="0" fontId="14" fillId="0" borderId="0">
      <alignment vertical="center"/>
    </xf>
    <xf numFmtId="0" fontId="14" fillId="0" borderId="0">
      <alignment vertical="center"/>
    </xf>
    <xf numFmtId="0" fontId="3" fillId="0" borderId="0"/>
    <xf numFmtId="0" fontId="14" fillId="0" borderId="0">
      <alignment vertical="center"/>
    </xf>
    <xf numFmtId="0" fontId="3" fillId="0" borderId="0"/>
    <xf numFmtId="0" fontId="14" fillId="0" borderId="0">
      <alignment vertical="center"/>
    </xf>
    <xf numFmtId="0" fontId="14" fillId="0" borderId="0">
      <alignment vertical="center"/>
    </xf>
    <xf numFmtId="0" fontId="14" fillId="0" borderId="0">
      <alignment vertical="center"/>
    </xf>
    <xf numFmtId="0" fontId="3" fillId="0" borderId="0"/>
    <xf numFmtId="0" fontId="15" fillId="0" borderId="0"/>
    <xf numFmtId="0" fontId="11" fillId="0" borderId="0"/>
    <xf numFmtId="38" fontId="16" fillId="0" borderId="0" applyFont="0" applyFill="0" applyBorder="0" applyAlignment="0" applyProtection="0">
      <alignment vertical="center"/>
    </xf>
    <xf numFmtId="0" fontId="2" fillId="0" borderId="0"/>
  </cellStyleXfs>
  <cellXfs count="358">
    <xf numFmtId="0" fontId="0" fillId="0" borderId="0" xfId="0">
      <alignment vertical="center"/>
    </xf>
    <xf numFmtId="0" fontId="3" fillId="0" borderId="0" xfId="1" applyFont="1" applyFill="1" applyAlignment="1">
      <alignment vertical="center"/>
    </xf>
    <xf numFmtId="0" fontId="5" fillId="0" borderId="0" xfId="1" applyFont="1" applyFill="1" applyAlignment="1">
      <alignment vertical="center"/>
    </xf>
    <xf numFmtId="0" fontId="3" fillId="0" borderId="2" xfId="1" applyFont="1" applyFill="1" applyBorder="1" applyAlignment="1">
      <alignment vertical="center"/>
    </xf>
    <xf numFmtId="0" fontId="3" fillId="0" borderId="0" xfId="1" applyFont="1" applyFill="1" applyBorder="1" applyAlignment="1">
      <alignment vertical="center"/>
    </xf>
    <xf numFmtId="0" fontId="3" fillId="0" borderId="6" xfId="1" applyFont="1" applyFill="1" applyBorder="1" applyAlignment="1">
      <alignment horizontal="center" vertical="center"/>
    </xf>
    <xf numFmtId="0" fontId="3" fillId="0" borderId="4" xfId="1" applyFont="1" applyFill="1" applyBorder="1" applyAlignment="1">
      <alignment horizontal="center" vertical="center"/>
    </xf>
    <xf numFmtId="0" fontId="3" fillId="0" borderId="4" xfId="1" applyFont="1" applyFill="1" applyBorder="1" applyAlignment="1">
      <alignment vertical="center"/>
    </xf>
    <xf numFmtId="0" fontId="3" fillId="0" borderId="5" xfId="1" applyFont="1" applyFill="1" applyBorder="1" applyAlignment="1">
      <alignment horizontal="center" vertical="center"/>
    </xf>
    <xf numFmtId="0" fontId="3" fillId="0" borderId="5" xfId="1" applyFont="1" applyFill="1" applyBorder="1" applyAlignment="1">
      <alignment horizontal="right" vertical="center"/>
    </xf>
    <xf numFmtId="0" fontId="3" fillId="0" borderId="12" xfId="1" applyFont="1" applyFill="1" applyBorder="1" applyAlignment="1">
      <alignment horizontal="right" vertical="center" wrapText="1"/>
    </xf>
    <xf numFmtId="0" fontId="3" fillId="0" borderId="11" xfId="1" applyFont="1" applyFill="1" applyBorder="1" applyAlignment="1">
      <alignment vertical="center"/>
    </xf>
    <xf numFmtId="0" fontId="3" fillId="0" borderId="11" xfId="1" applyFont="1" applyFill="1" applyBorder="1" applyAlignment="1">
      <alignment horizontal="distributed" vertical="center"/>
    </xf>
    <xf numFmtId="0" fontId="3" fillId="0" borderId="11" xfId="1" applyFont="1" applyFill="1" applyBorder="1" applyAlignment="1">
      <alignment horizontal="right" vertical="center"/>
    </xf>
    <xf numFmtId="3" fontId="3" fillId="0" borderId="3" xfId="1" applyNumberFormat="1" applyFont="1" applyFill="1" applyBorder="1" applyAlignment="1">
      <alignment vertical="center"/>
    </xf>
    <xf numFmtId="4" fontId="3" fillId="0" borderId="14" xfId="1" applyNumberFormat="1" applyFont="1" applyFill="1" applyBorder="1" applyAlignment="1">
      <alignment vertical="center"/>
    </xf>
    <xf numFmtId="0" fontId="3" fillId="0" borderId="3" xfId="1" applyFont="1" applyFill="1" applyBorder="1" applyAlignment="1">
      <alignment vertical="center"/>
    </xf>
    <xf numFmtId="0" fontId="3" fillId="0" borderId="5" xfId="1" applyFont="1" applyFill="1" applyBorder="1" applyAlignment="1">
      <alignment vertical="center"/>
    </xf>
    <xf numFmtId="0" fontId="3" fillId="0" borderId="10" xfId="1" applyFont="1" applyFill="1" applyBorder="1" applyAlignment="1">
      <alignment vertical="center"/>
    </xf>
    <xf numFmtId="3" fontId="3" fillId="0" borderId="0" xfId="1" applyNumberFormat="1" applyFont="1" applyFill="1" applyBorder="1" applyAlignment="1">
      <alignment vertical="center"/>
    </xf>
    <xf numFmtId="4" fontId="3" fillId="0" borderId="0" xfId="1" applyNumberFormat="1" applyFont="1" applyFill="1" applyBorder="1" applyAlignment="1">
      <alignment vertical="center"/>
    </xf>
    <xf numFmtId="4" fontId="3" fillId="0" borderId="0" xfId="1" applyNumberFormat="1" applyFont="1" applyFill="1" applyBorder="1" applyAlignment="1">
      <alignment horizontal="center" vertical="center"/>
    </xf>
    <xf numFmtId="3" fontId="3" fillId="0" borderId="1" xfId="1" applyNumberFormat="1" applyFont="1" applyFill="1" applyBorder="1" applyAlignment="1">
      <alignment vertical="center"/>
    </xf>
    <xf numFmtId="3" fontId="3" fillId="0" borderId="9" xfId="1" applyNumberFormat="1" applyFont="1" applyFill="1" applyBorder="1" applyAlignment="1">
      <alignment vertical="center"/>
    </xf>
    <xf numFmtId="3" fontId="3" fillId="0" borderId="2" xfId="1" applyNumberFormat="1" applyFont="1" applyFill="1" applyBorder="1" applyAlignment="1">
      <alignment vertical="center"/>
    </xf>
    <xf numFmtId="4" fontId="3" fillId="0" borderId="2" xfId="1" applyNumberFormat="1" applyFont="1" applyFill="1" applyBorder="1" applyAlignment="1">
      <alignment vertical="center"/>
    </xf>
    <xf numFmtId="4" fontId="3" fillId="0" borderId="2" xfId="1" applyNumberFormat="1" applyFont="1" applyFill="1" applyBorder="1" applyAlignment="1">
      <alignment horizontal="center" vertical="center"/>
    </xf>
    <xf numFmtId="0" fontId="3" fillId="0" borderId="7" xfId="1" applyFont="1" applyFill="1" applyBorder="1" applyAlignment="1">
      <alignment vertical="center"/>
    </xf>
    <xf numFmtId="0" fontId="3" fillId="0" borderId="8" xfId="1" applyFont="1" applyFill="1" applyBorder="1" applyAlignment="1">
      <alignment vertical="center"/>
    </xf>
    <xf numFmtId="3" fontId="3" fillId="0" borderId="8" xfId="1" applyNumberFormat="1" applyFont="1" applyFill="1" applyBorder="1" applyAlignment="1">
      <alignment vertical="center"/>
    </xf>
    <xf numFmtId="4" fontId="3" fillId="0" borderId="8" xfId="1" applyNumberFormat="1" applyFont="1" applyFill="1" applyBorder="1" applyAlignment="1">
      <alignment vertical="center"/>
    </xf>
    <xf numFmtId="4" fontId="3" fillId="0" borderId="8" xfId="1" applyNumberFormat="1" applyFont="1" applyFill="1" applyBorder="1" applyAlignment="1">
      <alignment horizontal="center" vertical="center"/>
    </xf>
    <xf numFmtId="3" fontId="3" fillId="0" borderId="17" xfId="1" applyNumberFormat="1" applyFont="1" applyFill="1" applyBorder="1" applyAlignment="1">
      <alignment vertical="center"/>
    </xf>
    <xf numFmtId="0" fontId="3" fillId="0" borderId="18" xfId="1" applyFont="1" applyFill="1" applyBorder="1" applyAlignment="1">
      <alignment vertical="center"/>
    </xf>
    <xf numFmtId="0" fontId="3" fillId="0" borderId="19" xfId="1" applyFont="1" applyFill="1" applyBorder="1" applyAlignment="1">
      <alignment vertical="center"/>
    </xf>
    <xf numFmtId="3" fontId="3" fillId="0" borderId="18" xfId="1" applyNumberFormat="1" applyFont="1" applyFill="1" applyBorder="1" applyAlignment="1">
      <alignment vertical="center"/>
    </xf>
    <xf numFmtId="4" fontId="3" fillId="0" borderId="19" xfId="1" applyNumberFormat="1" applyFont="1" applyFill="1" applyBorder="1" applyAlignment="1">
      <alignment vertical="center"/>
    </xf>
    <xf numFmtId="4" fontId="3" fillId="0" borderId="20" xfId="1" applyNumberFormat="1" applyFont="1" applyFill="1" applyBorder="1" applyAlignment="1">
      <alignment vertical="center"/>
    </xf>
    <xf numFmtId="3" fontId="3" fillId="0" borderId="21" xfId="1" applyNumberFormat="1" applyFont="1" applyFill="1" applyBorder="1" applyAlignment="1">
      <alignment vertical="center"/>
    </xf>
    <xf numFmtId="0" fontId="3" fillId="0" borderId="6" xfId="1" applyFont="1" applyFill="1" applyBorder="1" applyAlignment="1">
      <alignment vertical="center"/>
    </xf>
    <xf numFmtId="0" fontId="6" fillId="0" borderId="3" xfId="1" applyFont="1" applyFill="1" applyBorder="1" applyAlignment="1">
      <alignment horizontal="center" vertical="center" wrapText="1"/>
    </xf>
    <xf numFmtId="0" fontId="6" fillId="0" borderId="3" xfId="1" applyFont="1" applyFill="1" applyBorder="1" applyAlignment="1">
      <alignment horizontal="center" vertical="center"/>
    </xf>
    <xf numFmtId="0" fontId="2" fillId="0" borderId="0" xfId="1" applyFont="1" applyFill="1"/>
    <xf numFmtId="3" fontId="3" fillId="0" borderId="24" xfId="1" applyNumberFormat="1" applyFont="1" applyFill="1" applyBorder="1" applyAlignment="1">
      <alignment vertical="center"/>
    </xf>
    <xf numFmtId="0" fontId="7" fillId="0" borderId="0" xfId="0" applyFont="1" applyFill="1">
      <alignment vertical="center"/>
    </xf>
    <xf numFmtId="0" fontId="7" fillId="0" borderId="0" xfId="0" applyFont="1" applyFill="1" applyAlignment="1">
      <alignment vertical="center"/>
    </xf>
    <xf numFmtId="20" fontId="7" fillId="0" borderId="0" xfId="0" applyNumberFormat="1" applyFont="1" applyFill="1">
      <alignment vertical="center"/>
    </xf>
    <xf numFmtId="0" fontId="9" fillId="0" borderId="0" xfId="0" applyFont="1" applyFill="1">
      <alignment vertical="center"/>
    </xf>
    <xf numFmtId="3" fontId="3" fillId="0" borderId="26" xfId="1" applyNumberFormat="1" applyFont="1" applyFill="1" applyBorder="1" applyAlignment="1">
      <alignment vertical="center"/>
    </xf>
    <xf numFmtId="0" fontId="7" fillId="0" borderId="0" xfId="0" applyFont="1" applyFill="1" applyAlignment="1">
      <alignment horizontal="center" vertical="center"/>
    </xf>
    <xf numFmtId="58" fontId="7" fillId="0" borderId="0" xfId="0" applyNumberFormat="1" applyFont="1" applyFill="1" applyAlignment="1">
      <alignment horizontal="center" vertical="center"/>
    </xf>
    <xf numFmtId="0" fontId="7" fillId="0" borderId="0" xfId="0" applyFont="1" applyFill="1" applyAlignment="1">
      <alignment horizontal="left" vertical="center"/>
    </xf>
    <xf numFmtId="0" fontId="3" fillId="0" borderId="2" xfId="1" applyFont="1" applyFill="1" applyBorder="1" applyAlignment="1">
      <alignment horizontal="center" vertical="center"/>
    </xf>
    <xf numFmtId="0" fontId="5" fillId="0" borderId="0" xfId="1" applyFont="1" applyFill="1" applyAlignment="1">
      <alignment horizontal="center" vertical="center"/>
    </xf>
    <xf numFmtId="0" fontId="3" fillId="0" borderId="5" xfId="1" applyFont="1" applyFill="1" applyBorder="1" applyAlignment="1">
      <alignment vertical="center" wrapText="1"/>
    </xf>
    <xf numFmtId="0" fontId="2" fillId="0" borderId="0" xfId="1" applyFont="1" applyFill="1" applyAlignment="1">
      <alignment vertical="top" wrapText="1"/>
    </xf>
    <xf numFmtId="0" fontId="6" fillId="2" borderId="5" xfId="1" applyFont="1" applyFill="1" applyBorder="1" applyAlignment="1">
      <alignment vertical="center" wrapText="1"/>
    </xf>
    <xf numFmtId="0" fontId="6" fillId="2" borderId="5" xfId="1" applyFont="1" applyFill="1" applyBorder="1" applyAlignment="1">
      <alignment horizontal="center" vertical="center"/>
    </xf>
    <xf numFmtId="3" fontId="3" fillId="2" borderId="3" xfId="1" applyNumberFormat="1" applyFont="1" applyFill="1" applyBorder="1" applyAlignment="1">
      <alignment vertical="center"/>
    </xf>
    <xf numFmtId="0" fontId="8" fillId="2" borderId="3" xfId="1" applyFont="1" applyFill="1" applyBorder="1" applyAlignment="1">
      <alignment vertical="center" wrapText="1"/>
    </xf>
    <xf numFmtId="4" fontId="3" fillId="2" borderId="3" xfId="1" applyNumberFormat="1" applyFont="1" applyFill="1" applyBorder="1" applyAlignment="1">
      <alignment vertical="center"/>
    </xf>
    <xf numFmtId="3" fontId="3" fillId="2" borderId="3" xfId="1" applyNumberFormat="1" applyFont="1" applyFill="1" applyBorder="1" applyAlignment="1">
      <alignment horizontal="center" vertical="center"/>
    </xf>
    <xf numFmtId="0" fontId="8" fillId="2" borderId="15" xfId="1" applyFont="1" applyFill="1" applyBorder="1" applyAlignment="1">
      <alignment vertical="center" wrapText="1"/>
    </xf>
    <xf numFmtId="4" fontId="3" fillId="2" borderId="3" xfId="1" applyNumberFormat="1" applyFont="1" applyFill="1" applyBorder="1" applyAlignment="1">
      <alignment horizontal="center" vertical="center"/>
    </xf>
    <xf numFmtId="0" fontId="2" fillId="0" borderId="0" xfId="1" applyFont="1" applyFill="1" applyBorder="1"/>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6" fillId="2" borderId="22"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3" fillId="0" borderId="2" xfId="1" applyFont="1" applyFill="1" applyBorder="1" applyAlignment="1">
      <alignment horizontal="center" vertical="center"/>
    </xf>
    <xf numFmtId="0" fontId="3" fillId="0" borderId="0" xfId="1" applyFont="1" applyFill="1" applyAlignment="1">
      <alignment vertical="top" wrapText="1"/>
    </xf>
    <xf numFmtId="0" fontId="6" fillId="2" borderId="3" xfId="1" applyFont="1" applyFill="1" applyBorder="1" applyAlignment="1">
      <alignment vertical="center" wrapText="1"/>
    </xf>
    <xf numFmtId="0" fontId="6" fillId="2" borderId="3" xfId="1" applyFont="1" applyFill="1" applyBorder="1" applyAlignment="1">
      <alignment horizontal="center" vertical="center" wrapText="1"/>
    </xf>
    <xf numFmtId="0" fontId="6" fillId="2" borderId="3" xfId="1" applyFont="1" applyFill="1" applyBorder="1" applyAlignment="1">
      <alignment horizontal="center" vertical="center"/>
    </xf>
    <xf numFmtId="3" fontId="8" fillId="2" borderId="3" xfId="1" applyNumberFormat="1" applyFont="1" applyFill="1" applyBorder="1" applyAlignment="1">
      <alignment vertical="center"/>
    </xf>
    <xf numFmtId="0" fontId="0" fillId="0" borderId="0" xfId="0" applyAlignment="1">
      <alignment horizontal="center" vertical="center"/>
    </xf>
    <xf numFmtId="3" fontId="3" fillId="0" borderId="11" xfId="1" applyNumberFormat="1" applyFont="1" applyFill="1" applyBorder="1" applyAlignment="1">
      <alignment vertical="center"/>
    </xf>
    <xf numFmtId="0" fontId="7" fillId="0" borderId="0" xfId="0" applyFont="1" applyFill="1" applyAlignment="1">
      <alignment horizontal="left" vertical="center"/>
    </xf>
    <xf numFmtId="0" fontId="6" fillId="2" borderId="22"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5" fillId="0" borderId="0" xfId="1" applyFont="1" applyFill="1" applyAlignment="1">
      <alignment horizontal="center" vertical="center"/>
    </xf>
    <xf numFmtId="0" fontId="3" fillId="0" borderId="2" xfId="1" applyFont="1" applyFill="1" applyBorder="1" applyAlignment="1">
      <alignment horizontal="center" vertical="center"/>
    </xf>
    <xf numFmtId="0" fontId="7" fillId="0" borderId="0" xfId="0" applyFont="1" applyFill="1" applyAlignment="1">
      <alignment horizontal="right" vertical="center"/>
    </xf>
    <xf numFmtId="0" fontId="3" fillId="0" borderId="0" xfId="32" applyFont="1" applyFill="1" applyAlignment="1">
      <alignment vertical="center"/>
    </xf>
    <xf numFmtId="0" fontId="2" fillId="0" borderId="0" xfId="32" applyFont="1" applyFill="1"/>
    <xf numFmtId="0" fontId="6" fillId="0" borderId="3" xfId="32" applyFont="1" applyFill="1" applyBorder="1" applyAlignment="1">
      <alignment horizontal="center" vertical="center" wrapText="1"/>
    </xf>
    <xf numFmtId="0" fontId="6" fillId="0" borderId="3" xfId="32" applyFont="1" applyFill="1" applyBorder="1" applyAlignment="1">
      <alignment vertical="center" wrapText="1"/>
    </xf>
    <xf numFmtId="0" fontId="6" fillId="0" borderId="3" xfId="32" applyFont="1" applyFill="1" applyBorder="1" applyAlignment="1">
      <alignment horizontal="center" vertical="center"/>
    </xf>
    <xf numFmtId="0" fontId="3" fillId="0" borderId="0" xfId="32" applyFont="1" applyFill="1" applyBorder="1" applyAlignment="1">
      <alignment vertical="center"/>
    </xf>
    <xf numFmtId="0" fontId="3" fillId="0" borderId="2" xfId="32" applyFont="1" applyFill="1" applyBorder="1" applyAlignment="1">
      <alignment horizontal="center" vertical="center"/>
    </xf>
    <xf numFmtId="0" fontId="5" fillId="0" borderId="0" xfId="32" applyFont="1" applyFill="1" applyAlignment="1">
      <alignment horizontal="center" vertical="center"/>
    </xf>
    <xf numFmtId="0" fontId="3" fillId="0" borderId="0" xfId="32" applyFont="1" applyFill="1" applyAlignment="1">
      <alignment vertical="top" wrapText="1"/>
    </xf>
    <xf numFmtId="3" fontId="3" fillId="0" borderId="24" xfId="32" applyNumberFormat="1" applyFont="1" applyFill="1" applyBorder="1" applyAlignment="1">
      <alignment vertical="center"/>
    </xf>
    <xf numFmtId="3" fontId="3" fillId="0" borderId="26" xfId="32" applyNumberFormat="1" applyFont="1" applyFill="1" applyBorder="1" applyAlignment="1">
      <alignment vertical="center"/>
    </xf>
    <xf numFmtId="3" fontId="3" fillId="0" borderId="1" xfId="32" applyNumberFormat="1" applyFont="1" applyFill="1" applyBorder="1" applyAlignment="1">
      <alignment vertical="center"/>
    </xf>
    <xf numFmtId="0" fontId="3" fillId="0" borderId="19" xfId="32" applyFont="1" applyFill="1" applyBorder="1" applyAlignment="1">
      <alignment vertical="center"/>
    </xf>
    <xf numFmtId="0" fontId="3" fillId="0" borderId="18" xfId="32" applyFont="1" applyFill="1" applyBorder="1" applyAlignment="1">
      <alignment vertical="center"/>
    </xf>
    <xf numFmtId="0" fontId="3" fillId="0" borderId="5" xfId="32" applyFont="1" applyFill="1" applyBorder="1" applyAlignment="1">
      <alignment horizontal="center" vertical="center"/>
    </xf>
    <xf numFmtId="3" fontId="3" fillId="0" borderId="0" xfId="32" applyNumberFormat="1" applyFont="1" applyFill="1" applyBorder="1" applyAlignment="1">
      <alignment vertical="center"/>
    </xf>
    <xf numFmtId="0" fontId="3" fillId="0" borderId="17" xfId="32" applyFont="1" applyFill="1" applyBorder="1" applyAlignment="1">
      <alignment vertical="center"/>
    </xf>
    <xf numFmtId="0" fontId="3" fillId="0" borderId="16" xfId="32" applyFont="1" applyFill="1" applyBorder="1" applyAlignment="1">
      <alignment vertical="center"/>
    </xf>
    <xf numFmtId="3" fontId="3" fillId="0" borderId="8" xfId="32" applyNumberFormat="1" applyFont="1" applyFill="1" applyBorder="1" applyAlignment="1">
      <alignment vertical="center"/>
    </xf>
    <xf numFmtId="4" fontId="3" fillId="0" borderId="8" xfId="32" applyNumberFormat="1" applyFont="1" applyFill="1" applyBorder="1" applyAlignment="1">
      <alignment horizontal="center" vertical="center"/>
    </xf>
    <xf numFmtId="4" fontId="3" fillId="0" borderId="8" xfId="32" applyNumberFormat="1" applyFont="1" applyFill="1" applyBorder="1" applyAlignment="1">
      <alignment vertical="center"/>
    </xf>
    <xf numFmtId="0" fontId="3" fillId="0" borderId="8" xfId="32" applyFont="1" applyFill="1" applyBorder="1" applyAlignment="1">
      <alignment vertical="center"/>
    </xf>
    <xf numFmtId="0" fontId="3" fillId="0" borderId="7" xfId="32" applyFont="1" applyFill="1" applyBorder="1" applyAlignment="1">
      <alignment vertical="center"/>
    </xf>
    <xf numFmtId="0" fontId="3" fillId="0" borderId="3" xfId="32" applyFont="1" applyFill="1" applyBorder="1" applyAlignment="1">
      <alignment vertical="center"/>
    </xf>
    <xf numFmtId="3" fontId="3" fillId="2" borderId="3" xfId="32" applyNumberFormat="1" applyFont="1" applyFill="1" applyBorder="1" applyAlignment="1">
      <alignment horizontal="center" vertical="center"/>
    </xf>
    <xf numFmtId="3" fontId="3" fillId="0" borderId="3" xfId="32" applyNumberFormat="1" applyFont="1" applyFill="1" applyBorder="1" applyAlignment="1">
      <alignment vertical="center"/>
    </xf>
    <xf numFmtId="176" fontId="3" fillId="0" borderId="3" xfId="32" applyNumberFormat="1" applyFont="1" applyFill="1" applyBorder="1" applyAlignment="1">
      <alignment vertical="center"/>
    </xf>
    <xf numFmtId="4" fontId="3" fillId="2" borderId="3" xfId="32" applyNumberFormat="1" applyFont="1" applyFill="1" applyBorder="1" applyAlignment="1">
      <alignment vertical="center"/>
    </xf>
    <xf numFmtId="4" fontId="3" fillId="2" borderId="3" xfId="32" applyNumberFormat="1" applyFont="1" applyFill="1" applyBorder="1" applyAlignment="1">
      <alignment horizontal="center" vertical="center"/>
    </xf>
    <xf numFmtId="3" fontId="3" fillId="2" borderId="3" xfId="32" applyNumberFormat="1" applyFont="1" applyFill="1" applyBorder="1" applyAlignment="1">
      <alignment vertical="center"/>
    </xf>
    <xf numFmtId="0" fontId="8" fillId="2" borderId="15" xfId="32" applyFont="1" applyFill="1" applyBorder="1" applyAlignment="1">
      <alignment vertical="center" wrapText="1"/>
    </xf>
    <xf numFmtId="0" fontId="3" fillId="0" borderId="2" xfId="32" applyFont="1" applyFill="1" applyBorder="1" applyAlignment="1">
      <alignment vertical="center"/>
    </xf>
    <xf numFmtId="4" fontId="3" fillId="0" borderId="0" xfId="32" applyNumberFormat="1" applyFont="1" applyFill="1" applyBorder="1" applyAlignment="1">
      <alignment vertical="center"/>
    </xf>
    <xf numFmtId="0" fontId="3" fillId="0" borderId="5" xfId="32" applyFont="1" applyFill="1" applyBorder="1" applyAlignment="1">
      <alignment vertical="center"/>
    </xf>
    <xf numFmtId="4" fontId="3" fillId="0" borderId="0" xfId="32" applyNumberFormat="1" applyFont="1" applyFill="1" applyBorder="1" applyAlignment="1">
      <alignment horizontal="center" vertical="center"/>
    </xf>
    <xf numFmtId="4" fontId="3" fillId="0" borderId="14" xfId="32" applyNumberFormat="1" applyFont="1" applyFill="1" applyBorder="1" applyAlignment="1">
      <alignment vertical="center"/>
    </xf>
    <xf numFmtId="0" fontId="8" fillId="2" borderId="3" xfId="32" applyFont="1" applyFill="1" applyBorder="1" applyAlignment="1">
      <alignment vertical="center" wrapText="1"/>
    </xf>
    <xf numFmtId="3" fontId="8" fillId="2" borderId="3" xfId="32" applyNumberFormat="1" applyFont="1" applyFill="1" applyBorder="1" applyAlignment="1">
      <alignment vertical="center"/>
    </xf>
    <xf numFmtId="0" fontId="3" fillId="0" borderId="11" xfId="32" applyFont="1" applyFill="1" applyBorder="1" applyAlignment="1">
      <alignment horizontal="right" vertical="center"/>
    </xf>
    <xf numFmtId="0" fontId="3" fillId="0" borderId="11" xfId="32" applyFont="1" applyFill="1" applyBorder="1" applyAlignment="1">
      <alignment horizontal="distributed" vertical="center"/>
    </xf>
    <xf numFmtId="0" fontId="3" fillId="0" borderId="11" xfId="32" applyFont="1" applyFill="1" applyBorder="1" applyAlignment="1">
      <alignment vertical="center"/>
    </xf>
    <xf numFmtId="0" fontId="3" fillId="0" borderId="4" xfId="32" applyFont="1" applyFill="1" applyBorder="1" applyAlignment="1">
      <alignment vertical="center"/>
    </xf>
    <xf numFmtId="0" fontId="3" fillId="0" borderId="5" xfId="32" applyFont="1" applyFill="1" applyBorder="1" applyAlignment="1">
      <alignment vertical="center" wrapText="1"/>
    </xf>
    <xf numFmtId="0" fontId="3" fillId="0" borderId="12" xfId="32" applyFont="1" applyFill="1" applyBorder="1" applyAlignment="1">
      <alignment horizontal="right" vertical="center" wrapText="1"/>
    </xf>
    <xf numFmtId="0" fontId="3" fillId="0" borderId="12" xfId="32" applyFont="1" applyFill="1" applyBorder="1" applyAlignment="1">
      <alignment horizontal="center" vertical="center"/>
    </xf>
    <xf numFmtId="0" fontId="3" fillId="0" borderId="4" xfId="32" applyFont="1" applyFill="1" applyBorder="1" applyAlignment="1">
      <alignment horizontal="center" vertical="center"/>
    </xf>
    <xf numFmtId="0" fontId="3" fillId="0" borderId="11" xfId="32" applyFont="1" applyFill="1" applyBorder="1" applyAlignment="1">
      <alignment horizontal="center" vertical="center"/>
    </xf>
    <xf numFmtId="0" fontId="3" fillId="0" borderId="6" xfId="32" applyFont="1" applyFill="1" applyBorder="1" applyAlignment="1">
      <alignment vertical="center"/>
    </xf>
    <xf numFmtId="0" fontId="3" fillId="0" borderId="6" xfId="32" applyFont="1" applyFill="1" applyBorder="1" applyAlignment="1">
      <alignment horizontal="center" vertical="center"/>
    </xf>
    <xf numFmtId="0" fontId="5" fillId="0" borderId="0" xfId="32" applyFont="1" applyFill="1" applyAlignment="1">
      <alignment vertical="center"/>
    </xf>
    <xf numFmtId="0" fontId="3" fillId="0" borderId="0" xfId="32" applyFont="1" applyFill="1" applyAlignment="1">
      <alignment vertical="top"/>
    </xf>
    <xf numFmtId="0" fontId="3" fillId="0" borderId="12" xfId="32" applyFont="1" applyFill="1" applyBorder="1" applyAlignment="1">
      <alignment vertical="center"/>
    </xf>
    <xf numFmtId="38" fontId="3" fillId="0" borderId="5" xfId="31" applyFont="1" applyFill="1" applyBorder="1" applyAlignment="1">
      <alignment vertical="center"/>
    </xf>
    <xf numFmtId="0" fontId="3" fillId="0" borderId="4" xfId="32" applyFont="1" applyFill="1" applyBorder="1" applyAlignment="1">
      <alignment vertical="top"/>
    </xf>
    <xf numFmtId="38" fontId="3" fillId="0" borderId="4" xfId="31" applyFont="1" applyFill="1" applyBorder="1" applyAlignment="1">
      <alignment vertical="center"/>
    </xf>
    <xf numFmtId="0" fontId="3" fillId="0" borderId="4" xfId="32" applyFont="1" applyFill="1" applyBorder="1" applyAlignment="1">
      <alignment horizontal="left" vertical="center"/>
    </xf>
    <xf numFmtId="0" fontId="3" fillId="2" borderId="4" xfId="32" applyFont="1" applyFill="1" applyBorder="1" applyAlignment="1">
      <alignment vertical="center"/>
    </xf>
    <xf numFmtId="38" fontId="3" fillId="2" borderId="4" xfId="31" applyFont="1" applyFill="1" applyBorder="1" applyAlignment="1">
      <alignment vertical="center"/>
    </xf>
    <xf numFmtId="0" fontId="3" fillId="2" borderId="4" xfId="32" applyFont="1" applyFill="1" applyBorder="1" applyAlignment="1">
      <alignment horizontal="left" vertical="center"/>
    </xf>
    <xf numFmtId="0" fontId="3" fillId="2" borderId="4" xfId="32" applyFont="1" applyFill="1" applyBorder="1" applyAlignment="1">
      <alignment horizontal="left" vertical="center" wrapText="1"/>
    </xf>
    <xf numFmtId="0" fontId="3" fillId="0" borderId="4" xfId="32" applyFont="1" applyFill="1" applyBorder="1" applyAlignment="1">
      <alignment horizontal="right" vertical="center"/>
    </xf>
    <xf numFmtId="0" fontId="3" fillId="0" borderId="9" xfId="32" applyFont="1" applyFill="1" applyBorder="1" applyAlignment="1">
      <alignment horizontal="center" vertical="center"/>
    </xf>
    <xf numFmtId="0" fontId="7" fillId="0" borderId="0" xfId="32" applyFont="1" applyFill="1" applyAlignment="1">
      <alignment vertical="center"/>
    </xf>
    <xf numFmtId="3" fontId="6" fillId="0" borderId="21" xfId="32" applyNumberFormat="1" applyFont="1" applyFill="1" applyBorder="1" applyAlignment="1">
      <alignment vertical="center"/>
    </xf>
    <xf numFmtId="4" fontId="6" fillId="0" borderId="20" xfId="32" applyNumberFormat="1" applyFont="1" applyFill="1" applyBorder="1" applyAlignment="1">
      <alignment vertical="center"/>
    </xf>
    <xf numFmtId="4" fontId="6" fillId="0" borderId="19" xfId="32" applyNumberFormat="1" applyFont="1" applyFill="1" applyBorder="1" applyAlignment="1">
      <alignment vertical="center"/>
    </xf>
    <xf numFmtId="3" fontId="6" fillId="0" borderId="18" xfId="32" applyNumberFormat="1" applyFont="1" applyFill="1" applyBorder="1" applyAlignment="1">
      <alignment vertical="center"/>
    </xf>
    <xf numFmtId="0" fontId="6" fillId="0" borderId="25" xfId="32" applyFont="1" applyFill="1" applyBorder="1" applyAlignment="1">
      <alignment vertical="center"/>
    </xf>
    <xf numFmtId="3" fontId="6" fillId="0" borderId="17" xfId="32" applyNumberFormat="1" applyFont="1" applyFill="1" applyBorder="1" applyAlignment="1">
      <alignment vertical="center"/>
    </xf>
    <xf numFmtId="3" fontId="6" fillId="0" borderId="0" xfId="32" applyNumberFormat="1" applyFont="1" applyFill="1" applyBorder="1" applyAlignment="1">
      <alignment vertical="center"/>
    </xf>
    <xf numFmtId="4" fontId="6" fillId="0" borderId="17" xfId="32" applyNumberFormat="1" applyFont="1" applyFill="1" applyBorder="1" applyAlignment="1">
      <alignment horizontal="center" vertical="center"/>
    </xf>
    <xf numFmtId="4" fontId="6" fillId="0" borderId="17" xfId="32" applyNumberFormat="1" applyFont="1" applyFill="1" applyBorder="1" applyAlignment="1">
      <alignment vertical="center"/>
    </xf>
    <xf numFmtId="0" fontId="6" fillId="0" borderId="11" xfId="32" applyFont="1" applyFill="1" applyBorder="1" applyAlignment="1">
      <alignment vertical="center"/>
    </xf>
    <xf numFmtId="3" fontId="6" fillId="0" borderId="8" xfId="32" applyNumberFormat="1" applyFont="1" applyFill="1" applyBorder="1" applyAlignment="1">
      <alignment vertical="center"/>
    </xf>
    <xf numFmtId="0" fontId="6" fillId="0" borderId="5" xfId="32" applyFont="1" applyFill="1" applyBorder="1" applyAlignment="1">
      <alignment vertical="center"/>
    </xf>
    <xf numFmtId="3" fontId="6" fillId="2" borderId="3" xfId="32" applyNumberFormat="1" applyFont="1" applyFill="1" applyBorder="1" applyAlignment="1">
      <alignment horizontal="center" vertical="center"/>
    </xf>
    <xf numFmtId="177" fontId="6" fillId="0" borderId="3" xfId="32" applyNumberFormat="1" applyFont="1" applyFill="1" applyBorder="1" applyAlignment="1">
      <alignment vertical="center"/>
    </xf>
    <xf numFmtId="3" fontId="6" fillId="2" borderId="3" xfId="32" applyNumberFormat="1" applyFont="1" applyFill="1" applyBorder="1" applyAlignment="1">
      <alignment vertical="center"/>
    </xf>
    <xf numFmtId="3" fontId="6" fillId="0" borderId="3" xfId="32" applyNumberFormat="1" applyFont="1" applyFill="1" applyBorder="1" applyAlignment="1">
      <alignment vertical="center"/>
    </xf>
    <xf numFmtId="0" fontId="6" fillId="0" borderId="3" xfId="32" applyFont="1" applyFill="1" applyBorder="1" applyAlignment="1">
      <alignment vertical="center"/>
    </xf>
    <xf numFmtId="3" fontId="6" fillId="0" borderId="2" xfId="32" applyNumberFormat="1" applyFont="1" applyFill="1" applyBorder="1" applyAlignment="1">
      <alignment vertical="center"/>
    </xf>
    <xf numFmtId="4" fontId="6" fillId="0" borderId="2" xfId="32" applyNumberFormat="1" applyFont="1" applyFill="1" applyBorder="1" applyAlignment="1">
      <alignment horizontal="center" vertical="center"/>
    </xf>
    <xf numFmtId="4" fontId="6" fillId="0" borderId="2" xfId="32" applyNumberFormat="1" applyFont="1" applyFill="1" applyBorder="1" applyAlignment="1">
      <alignment vertical="center"/>
    </xf>
    <xf numFmtId="0" fontId="6" fillId="0" borderId="10" xfId="32" applyFont="1" applyFill="1" applyBorder="1" applyAlignment="1">
      <alignment vertical="center"/>
    </xf>
    <xf numFmtId="0" fontId="6" fillId="0" borderId="0" xfId="32" applyFont="1" applyFill="1" applyAlignment="1">
      <alignment vertical="center"/>
    </xf>
    <xf numFmtId="0" fontId="6" fillId="0" borderId="11" xfId="32" applyFont="1" applyFill="1" applyBorder="1" applyAlignment="1">
      <alignment horizontal="right" vertical="center"/>
    </xf>
    <xf numFmtId="0" fontId="6" fillId="0" borderId="4" xfId="32" applyFont="1" applyFill="1" applyBorder="1" applyAlignment="1">
      <alignment vertical="center"/>
    </xf>
    <xf numFmtId="0" fontId="6" fillId="0" borderId="12" xfId="32" applyFont="1" applyFill="1" applyBorder="1" applyAlignment="1">
      <alignment horizontal="right" vertical="center" wrapText="1"/>
    </xf>
    <xf numFmtId="0" fontId="6" fillId="0" borderId="5" xfId="32" applyFont="1" applyFill="1" applyBorder="1" applyAlignment="1">
      <alignment horizontal="center" vertical="center"/>
    </xf>
    <xf numFmtId="0" fontId="8" fillId="0" borderId="12" xfId="32" applyFont="1" applyFill="1" applyBorder="1" applyAlignment="1">
      <alignment horizontal="right" vertical="center" wrapText="1"/>
    </xf>
    <xf numFmtId="0" fontId="6" fillId="0" borderId="5" xfId="32" applyFont="1" applyFill="1" applyBorder="1" applyAlignment="1">
      <alignment horizontal="right" vertical="center"/>
    </xf>
    <xf numFmtId="0" fontId="6" fillId="0" borderId="4" xfId="32" applyFont="1" applyFill="1" applyBorder="1" applyAlignment="1">
      <alignment horizontal="center" vertical="center"/>
    </xf>
    <xf numFmtId="0" fontId="6" fillId="0" borderId="11" xfId="32" applyFont="1" applyFill="1" applyBorder="1" applyAlignment="1">
      <alignment horizontal="center" vertical="center" shrinkToFit="1"/>
    </xf>
    <xf numFmtId="0" fontId="6" fillId="0" borderId="6" xfId="32" applyFont="1" applyFill="1" applyBorder="1" applyAlignment="1">
      <alignment horizontal="center" vertical="center"/>
    </xf>
    <xf numFmtId="0" fontId="6" fillId="0" borderId="6" xfId="32" applyFont="1" applyFill="1" applyBorder="1" applyAlignment="1">
      <alignment horizontal="center" vertical="center" shrinkToFit="1"/>
    </xf>
    <xf numFmtId="0" fontId="3" fillId="0" borderId="14" xfId="32" applyFont="1" applyFill="1" applyBorder="1" applyAlignment="1">
      <alignment vertical="center"/>
    </xf>
    <xf numFmtId="38" fontId="3" fillId="0" borderId="1" xfId="31" applyFont="1" applyFill="1" applyBorder="1" applyAlignment="1">
      <alignment vertical="center"/>
    </xf>
    <xf numFmtId="178" fontId="3" fillId="2" borderId="3" xfId="32" applyNumberFormat="1" applyFont="1" applyFill="1" applyBorder="1" applyAlignment="1">
      <alignment vertical="center"/>
    </xf>
    <xf numFmtId="38" fontId="3" fillId="2" borderId="1" xfId="31" applyFont="1" applyFill="1" applyBorder="1" applyAlignment="1">
      <alignment vertical="center"/>
    </xf>
    <xf numFmtId="38" fontId="3" fillId="2" borderId="5" xfId="31" applyFont="1" applyFill="1" applyBorder="1" applyAlignment="1">
      <alignment vertical="center"/>
    </xf>
    <xf numFmtId="0" fontId="3" fillId="2" borderId="5" xfId="32" applyFont="1" applyFill="1" applyBorder="1" applyAlignment="1">
      <alignment vertical="center" wrapText="1"/>
    </xf>
    <xf numFmtId="178" fontId="3" fillId="2" borderId="5" xfId="32" applyNumberFormat="1" applyFont="1" applyFill="1" applyBorder="1" applyAlignment="1">
      <alignment vertical="center"/>
    </xf>
    <xf numFmtId="38" fontId="3" fillId="2" borderId="12" xfId="31" applyFont="1" applyFill="1" applyBorder="1" applyAlignment="1">
      <alignment vertical="center"/>
    </xf>
    <xf numFmtId="38" fontId="3" fillId="2" borderId="13" xfId="31" applyFont="1" applyFill="1" applyBorder="1" applyAlignment="1">
      <alignment vertical="center"/>
    </xf>
    <xf numFmtId="0" fontId="3" fillId="0" borderId="15" xfId="32" applyFont="1" applyFill="1" applyBorder="1" applyAlignment="1">
      <alignment vertical="center"/>
    </xf>
    <xf numFmtId="38" fontId="3" fillId="2" borderId="3" xfId="31" applyFont="1" applyFill="1" applyBorder="1" applyAlignment="1">
      <alignment vertical="center"/>
    </xf>
    <xf numFmtId="0" fontId="3" fillId="2" borderId="3" xfId="32" applyFont="1" applyFill="1" applyBorder="1" applyAlignment="1">
      <alignment vertical="center" wrapText="1"/>
    </xf>
    <xf numFmtId="0" fontId="3" fillId="0" borderId="4" xfId="32" applyFont="1" applyFill="1" applyBorder="1" applyAlignment="1">
      <alignment horizontal="right" vertical="top"/>
    </xf>
    <xf numFmtId="0" fontId="3" fillId="0" borderId="7" xfId="32" applyFont="1" applyFill="1" applyBorder="1" applyAlignment="1">
      <alignment horizontal="center" vertical="center"/>
    </xf>
    <xf numFmtId="0" fontId="7" fillId="0" borderId="0" xfId="0" applyFont="1" applyFill="1" applyAlignment="1">
      <alignment vertical="center" wrapText="1"/>
    </xf>
    <xf numFmtId="0" fontId="3" fillId="0" borderId="9" xfId="32" applyFont="1" applyFill="1" applyBorder="1" applyAlignment="1">
      <alignment vertical="center"/>
    </xf>
    <xf numFmtId="0" fontId="3" fillId="2" borderId="4" xfId="32" applyFont="1" applyFill="1" applyBorder="1" applyAlignment="1">
      <alignment vertical="center" wrapText="1"/>
    </xf>
    <xf numFmtId="0" fontId="17" fillId="0" borderId="0" xfId="0" applyFont="1">
      <alignment vertical="center"/>
    </xf>
    <xf numFmtId="0" fontId="17" fillId="0" borderId="0" xfId="0" applyFont="1" applyAlignment="1">
      <alignment vertical="center"/>
    </xf>
    <xf numFmtId="0" fontId="6" fillId="0" borderId="3" xfId="1" applyFont="1" applyFill="1" applyBorder="1" applyAlignment="1">
      <alignment vertical="center" wrapText="1"/>
    </xf>
    <xf numFmtId="3" fontId="3" fillId="0" borderId="5" xfId="1" applyNumberFormat="1" applyFont="1" applyFill="1" applyBorder="1" applyAlignment="1">
      <alignment vertical="center"/>
    </xf>
    <xf numFmtId="3" fontId="3" fillId="0" borderId="4" xfId="1" applyNumberFormat="1" applyFont="1" applyFill="1" applyBorder="1" applyAlignment="1">
      <alignment vertical="center"/>
    </xf>
    <xf numFmtId="0" fontId="3" fillId="0" borderId="16" xfId="1" applyFont="1" applyFill="1" applyBorder="1" applyAlignment="1">
      <alignment vertical="center"/>
    </xf>
    <xf numFmtId="0" fontId="3" fillId="0" borderId="0" xfId="0" applyFont="1" applyFill="1" applyAlignment="1">
      <alignment vertical="center"/>
    </xf>
    <xf numFmtId="0" fontId="3" fillId="0" borderId="0" xfId="0" applyFont="1" applyFill="1">
      <alignment vertical="center"/>
    </xf>
    <xf numFmtId="0" fontId="20" fillId="0" borderId="0" xfId="0" applyFont="1" applyFill="1">
      <alignment vertical="center"/>
    </xf>
    <xf numFmtId="0" fontId="3" fillId="0" borderId="0" xfId="0" applyFont="1" applyFill="1" applyAlignment="1">
      <alignment horizontal="right" vertical="center"/>
    </xf>
    <xf numFmtId="0" fontId="3" fillId="0" borderId="0" xfId="0" applyFont="1" applyFill="1" applyAlignment="1">
      <alignment horizontal="center" vertical="center"/>
    </xf>
    <xf numFmtId="3" fontId="3" fillId="0" borderId="12" xfId="1" applyNumberFormat="1" applyFont="1" applyFill="1" applyBorder="1" applyAlignment="1">
      <alignment vertical="center"/>
    </xf>
    <xf numFmtId="3" fontId="3" fillId="0" borderId="5" xfId="32" applyNumberFormat="1" applyFont="1" applyFill="1" applyBorder="1" applyAlignment="1">
      <alignment vertical="center"/>
    </xf>
    <xf numFmtId="3" fontId="3" fillId="0" borderId="17" xfId="32" applyNumberFormat="1" applyFont="1" applyFill="1" applyBorder="1" applyAlignment="1">
      <alignment vertical="center"/>
    </xf>
    <xf numFmtId="0" fontId="3" fillId="0" borderId="0" xfId="1" applyFont="1" applyFill="1" applyAlignment="1">
      <alignment horizontal="left" vertical="top" wrapText="1"/>
    </xf>
    <xf numFmtId="0" fontId="3" fillId="0" borderId="2" xfId="1" applyFont="1" applyFill="1" applyBorder="1" applyAlignment="1">
      <alignment horizontal="center" vertical="center"/>
    </xf>
    <xf numFmtId="0" fontId="3" fillId="0" borderId="0" xfId="32" applyFont="1" applyFill="1" applyAlignment="1">
      <alignment horizontal="left" vertical="top" wrapText="1"/>
    </xf>
    <xf numFmtId="0" fontId="7" fillId="0" borderId="0" xfId="0" applyFont="1" applyFill="1" applyAlignment="1">
      <alignment horizontal="right"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xf>
    <xf numFmtId="0" fontId="5" fillId="0" borderId="0" xfId="1" applyFont="1" applyFill="1" applyAlignment="1">
      <alignment horizontal="centerContinuous" vertical="center"/>
    </xf>
    <xf numFmtId="0" fontId="3" fillId="0" borderId="0" xfId="1" applyFont="1" applyFill="1" applyAlignment="1">
      <alignment horizontal="centerContinuous" vertical="center"/>
    </xf>
    <xf numFmtId="0" fontId="3" fillId="0" borderId="2" xfId="32" applyFont="1" applyFill="1" applyBorder="1" applyAlignment="1">
      <alignment horizontal="centerContinuous" vertical="center"/>
    </xf>
    <xf numFmtId="0" fontId="3" fillId="0" borderId="2" xfId="1" applyFont="1" applyFill="1" applyBorder="1" applyAlignment="1">
      <alignment horizontal="centerContinuous" vertical="center"/>
    </xf>
    <xf numFmtId="0" fontId="8" fillId="0" borderId="5" xfId="32" applyFont="1" applyFill="1" applyBorder="1" applyAlignment="1">
      <alignment horizontal="right" vertical="center"/>
    </xf>
    <xf numFmtId="0" fontId="3" fillId="0" borderId="10" xfId="32" applyFont="1" applyFill="1" applyBorder="1" applyAlignment="1">
      <alignment horizontal="center" vertical="center"/>
    </xf>
    <xf numFmtId="0" fontId="3" fillId="0" borderId="11" xfId="32" applyFont="1" applyFill="1" applyBorder="1" applyAlignment="1">
      <alignment vertical="center" wrapText="1"/>
    </xf>
    <xf numFmtId="0" fontId="3" fillId="0" borderId="6" xfId="32" applyFont="1" applyFill="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9"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13"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12" xfId="1" applyFont="1" applyFill="1" applyBorder="1" applyAlignment="1">
      <alignment horizontal="center" vertical="center"/>
    </xf>
    <xf numFmtId="0" fontId="7" fillId="0" borderId="0" xfId="0" applyFont="1" applyFill="1" applyAlignment="1">
      <alignment horizontal="right" vertical="center"/>
    </xf>
    <xf numFmtId="0" fontId="7" fillId="0" borderId="0" xfId="0" applyFont="1" applyFill="1" applyAlignment="1">
      <alignment horizontal="center" vertical="center"/>
    </xf>
    <xf numFmtId="0" fontId="6" fillId="0" borderId="11" xfId="32" applyFont="1" applyFill="1" applyBorder="1" applyAlignment="1">
      <alignment horizontal="center" vertical="center"/>
    </xf>
    <xf numFmtId="0" fontId="6" fillId="0" borderId="12" xfId="32" applyFont="1" applyFill="1" applyBorder="1" applyAlignment="1">
      <alignment horizontal="center" vertical="center"/>
    </xf>
    <xf numFmtId="0" fontId="3" fillId="0" borderId="17" xfId="1" applyFont="1" applyFill="1" applyBorder="1" applyAlignment="1">
      <alignment vertical="center"/>
    </xf>
    <xf numFmtId="0" fontId="3" fillId="0" borderId="10" xfId="1" applyFont="1" applyFill="1" applyBorder="1" applyAlignment="1">
      <alignment horizontal="centerContinuous" vertical="center"/>
    </xf>
    <xf numFmtId="0" fontId="3" fillId="0" borderId="0" xfId="1" applyFont="1" applyFill="1" applyBorder="1" applyAlignment="1">
      <alignment horizontal="centerContinuous" vertical="center"/>
    </xf>
    <xf numFmtId="0" fontId="3" fillId="0" borderId="11" xfId="1" applyFont="1" applyFill="1" applyBorder="1" applyAlignment="1">
      <alignment horizontal="centerContinuous" vertical="center"/>
    </xf>
    <xf numFmtId="4" fontId="3" fillId="2" borderId="5" xfId="1" applyNumberFormat="1" applyFont="1" applyFill="1" applyBorder="1" applyAlignment="1">
      <alignment vertical="center"/>
    </xf>
    <xf numFmtId="3" fontId="8" fillId="2" borderId="5" xfId="1" applyNumberFormat="1" applyFont="1" applyFill="1" applyBorder="1" applyAlignment="1">
      <alignment vertical="center"/>
    </xf>
    <xf numFmtId="3" fontId="3" fillId="2" borderId="5" xfId="1" applyNumberFormat="1" applyFont="1" applyFill="1" applyBorder="1" applyAlignment="1">
      <alignment vertical="center"/>
    </xf>
    <xf numFmtId="4" fontId="3" fillId="0" borderId="31" xfId="1" applyNumberFormat="1" applyFont="1" applyFill="1" applyBorder="1" applyAlignment="1">
      <alignment vertical="center"/>
    </xf>
    <xf numFmtId="176" fontId="3" fillId="0" borderId="5" xfId="32" applyNumberFormat="1" applyFont="1" applyFill="1" applyBorder="1" applyAlignment="1">
      <alignment vertical="center"/>
    </xf>
    <xf numFmtId="3" fontId="3" fillId="2" borderId="5" xfId="32" applyNumberFormat="1" applyFont="1" applyFill="1" applyBorder="1" applyAlignment="1">
      <alignment vertical="center"/>
    </xf>
    <xf numFmtId="3" fontId="3" fillId="2" borderId="5" xfId="1" applyNumberFormat="1" applyFont="1" applyFill="1" applyBorder="1" applyAlignment="1">
      <alignment horizontal="center" vertical="center"/>
    </xf>
    <xf numFmtId="0" fontId="3" fillId="0" borderId="3" xfId="1" applyFont="1" applyFill="1" applyBorder="1" applyAlignment="1">
      <alignment horizontal="distributed" vertical="center"/>
    </xf>
    <xf numFmtId="0" fontId="3" fillId="0" borderId="15" xfId="1" applyFont="1" applyFill="1" applyBorder="1" applyAlignment="1">
      <alignment horizontal="distributed" vertical="center"/>
    </xf>
    <xf numFmtId="0" fontId="3" fillId="0" borderId="15" xfId="1" applyFont="1" applyFill="1" applyBorder="1" applyAlignment="1">
      <alignment horizontal="right" vertical="center"/>
    </xf>
    <xf numFmtId="0" fontId="3" fillId="0" borderId="15" xfId="32" applyFont="1" applyFill="1" applyBorder="1" applyAlignment="1">
      <alignment horizontal="right" vertical="center"/>
    </xf>
    <xf numFmtId="0" fontId="21" fillId="0" borderId="15" xfId="32" applyFont="1" applyFill="1" applyBorder="1" applyAlignment="1">
      <alignment horizontal="right" vertical="center"/>
    </xf>
    <xf numFmtId="0" fontId="3" fillId="0" borderId="31" xfId="1" applyFont="1" applyFill="1" applyBorder="1" applyAlignment="1">
      <alignment vertical="center"/>
    </xf>
    <xf numFmtId="0" fontId="3" fillId="0" borderId="32" xfId="1" applyFont="1" applyFill="1" applyBorder="1" applyAlignment="1">
      <alignment vertical="center"/>
    </xf>
    <xf numFmtId="3" fontId="3" fillId="0" borderId="31" xfId="1" applyNumberFormat="1" applyFont="1" applyFill="1" applyBorder="1" applyAlignment="1">
      <alignment vertical="center"/>
    </xf>
    <xf numFmtId="4" fontId="3" fillId="0" borderId="32" xfId="1" applyNumberFormat="1" applyFont="1" applyFill="1" applyBorder="1" applyAlignment="1">
      <alignment vertical="center"/>
    </xf>
    <xf numFmtId="4" fontId="3" fillId="0" borderId="33" xfId="1" applyNumberFormat="1" applyFont="1" applyFill="1" applyBorder="1" applyAlignment="1">
      <alignment vertical="center"/>
    </xf>
    <xf numFmtId="4" fontId="3" fillId="0" borderId="33" xfId="32" applyNumberFormat="1" applyFont="1" applyFill="1" applyBorder="1" applyAlignment="1">
      <alignment vertical="center"/>
    </xf>
    <xf numFmtId="4" fontId="3" fillId="0" borderId="17" xfId="1" applyNumberFormat="1" applyFont="1" applyFill="1" applyBorder="1" applyAlignment="1">
      <alignment vertical="center"/>
    </xf>
    <xf numFmtId="4" fontId="3" fillId="0" borderId="17" xfId="1" applyNumberFormat="1" applyFont="1" applyFill="1" applyBorder="1" applyAlignment="1">
      <alignment horizontal="center" vertical="center"/>
    </xf>
    <xf numFmtId="3" fontId="3" fillId="0" borderId="25" xfId="1" applyNumberFormat="1" applyFont="1" applyFill="1" applyBorder="1" applyAlignment="1">
      <alignment vertical="center"/>
    </xf>
    <xf numFmtId="3" fontId="3" fillId="2" borderId="6" xfId="32" applyNumberFormat="1" applyFont="1" applyFill="1" applyBorder="1" applyAlignment="1">
      <alignment vertical="center"/>
    </xf>
    <xf numFmtId="3" fontId="3" fillId="0" borderId="6" xfId="32" applyNumberFormat="1" applyFont="1" applyFill="1" applyBorder="1" applyAlignment="1">
      <alignment vertical="center"/>
    </xf>
    <xf numFmtId="0" fontId="22" fillId="0" borderId="11" xfId="32" applyFont="1" applyFill="1" applyBorder="1" applyAlignment="1">
      <alignment horizontal="right" vertical="center"/>
    </xf>
    <xf numFmtId="4" fontId="3" fillId="0" borderId="11" xfId="1" applyNumberFormat="1" applyFont="1" applyFill="1" applyBorder="1" applyAlignment="1">
      <alignment vertical="center"/>
    </xf>
    <xf numFmtId="4" fontId="3" fillId="0" borderId="12" xfId="1" applyNumberFormat="1" applyFont="1" applyFill="1" applyBorder="1" applyAlignment="1">
      <alignment vertical="center"/>
    </xf>
    <xf numFmtId="3" fontId="3" fillId="0" borderId="34" xfId="1" applyNumberFormat="1" applyFont="1" applyFill="1" applyBorder="1" applyAlignment="1">
      <alignment vertical="center"/>
    </xf>
    <xf numFmtId="3" fontId="3" fillId="0" borderId="34" xfId="32" applyNumberFormat="1" applyFont="1" applyFill="1" applyBorder="1" applyAlignment="1">
      <alignment vertical="center"/>
    </xf>
    <xf numFmtId="3" fontId="7" fillId="0" borderId="0" xfId="0" applyNumberFormat="1" applyFont="1" applyFill="1" applyAlignment="1">
      <alignment horizontal="center" vertical="center"/>
    </xf>
    <xf numFmtId="0" fontId="3" fillId="0" borderId="11" xfId="32" applyFont="1" applyFill="1" applyBorder="1" applyAlignment="1">
      <alignment horizontal="center" vertical="center" shrinkToFit="1"/>
    </xf>
    <xf numFmtId="0" fontId="3" fillId="0" borderId="3" xfId="32" applyFont="1" applyFill="1" applyBorder="1" applyAlignment="1">
      <alignment horizontal="right" vertical="center"/>
    </xf>
    <xf numFmtId="3" fontId="6" fillId="0" borderId="11" xfId="32" applyNumberFormat="1" applyFont="1" applyFill="1" applyBorder="1" applyAlignment="1">
      <alignment vertical="center"/>
    </xf>
    <xf numFmtId="3" fontId="6" fillId="0" borderId="12" xfId="32" applyNumberFormat="1" applyFont="1" applyFill="1" applyBorder="1" applyAlignment="1">
      <alignment vertical="center"/>
    </xf>
    <xf numFmtId="3" fontId="6" fillId="0" borderId="34" xfId="32" applyNumberFormat="1" applyFont="1" applyFill="1" applyBorder="1" applyAlignment="1">
      <alignment vertical="center"/>
    </xf>
    <xf numFmtId="0" fontId="3" fillId="2" borderId="0" xfId="0" applyFont="1" applyFill="1" applyAlignment="1">
      <alignment horizontal="right" vertical="center"/>
    </xf>
    <xf numFmtId="58" fontId="3" fillId="2" borderId="0" xfId="0" applyNumberFormat="1" applyFont="1" applyFill="1" applyAlignment="1">
      <alignment horizontal="right" vertical="center"/>
    </xf>
    <xf numFmtId="0" fontId="3" fillId="0" borderId="0" xfId="0" applyFont="1" applyFill="1" applyAlignment="1">
      <alignment horizontal="left" vertical="center"/>
    </xf>
    <xf numFmtId="0" fontId="3" fillId="2" borderId="0" xfId="0" applyFont="1" applyFill="1" applyAlignment="1">
      <alignment horizontal="center" vertical="center"/>
    </xf>
    <xf numFmtId="0" fontId="3" fillId="0" borderId="0" xfId="0" applyFont="1" applyFill="1" applyBorder="1" applyAlignment="1">
      <alignment horizontal="center" vertical="center"/>
    </xf>
    <xf numFmtId="0" fontId="3" fillId="2" borderId="0" xfId="0" applyFont="1" applyFill="1" applyBorder="1" applyAlignment="1">
      <alignment horizontal="right" vertical="center"/>
    </xf>
    <xf numFmtId="0" fontId="3" fillId="2" borderId="2" xfId="1" applyFont="1" applyFill="1" applyBorder="1" applyAlignment="1">
      <alignment horizontal="center" vertical="center"/>
    </xf>
    <xf numFmtId="0" fontId="6" fillId="2" borderId="22" xfId="1" applyFont="1" applyFill="1" applyBorder="1" applyAlignment="1">
      <alignment horizontal="left" vertical="center" wrapText="1"/>
    </xf>
    <xf numFmtId="0" fontId="6" fillId="2" borderId="15" xfId="1" applyFont="1" applyFill="1" applyBorder="1" applyAlignment="1">
      <alignment horizontal="left" vertical="center" wrapText="1"/>
    </xf>
    <xf numFmtId="0" fontId="2" fillId="0" borderId="0" xfId="1" applyFont="1" applyFill="1" applyAlignment="1">
      <alignment horizontal="left" vertical="top" wrapText="1"/>
    </xf>
    <xf numFmtId="0" fontId="5" fillId="0" borderId="0" xfId="1" applyFont="1" applyFill="1" applyAlignment="1">
      <alignment horizontal="center" vertical="center"/>
    </xf>
    <xf numFmtId="0" fontId="6" fillId="0" borderId="6"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5" xfId="1" applyFont="1" applyFill="1" applyBorder="1" applyAlignment="1">
      <alignment horizontal="left" vertical="center" wrapText="1"/>
    </xf>
    <xf numFmtId="0" fontId="6" fillId="0" borderId="22" xfId="1" applyFont="1" applyFill="1" applyBorder="1" applyAlignment="1">
      <alignment horizontal="center" vertical="center" wrapText="1"/>
    </xf>
    <xf numFmtId="0" fontId="6" fillId="0" borderId="15" xfId="1" applyFont="1" applyFill="1" applyBorder="1" applyAlignment="1">
      <alignment horizontal="center" vertical="center" wrapText="1"/>
    </xf>
    <xf numFmtId="0" fontId="3" fillId="0" borderId="0" xfId="1" applyFont="1" applyFill="1" applyAlignment="1">
      <alignment horizontal="left" vertical="top"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9"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13"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1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right" vertical="center"/>
    </xf>
    <xf numFmtId="0" fontId="3" fillId="0" borderId="0" xfId="0" applyFont="1" applyFill="1" applyBorder="1" applyAlignment="1">
      <alignment horizontal="right" vertical="center"/>
    </xf>
    <xf numFmtId="38" fontId="3" fillId="0" borderId="0" xfId="31" applyFont="1" applyFill="1" applyAlignment="1">
      <alignment horizontal="center" vertical="center"/>
    </xf>
    <xf numFmtId="0" fontId="7" fillId="2" borderId="0" xfId="0" applyFont="1" applyFill="1" applyAlignment="1">
      <alignment horizontal="center" vertical="center"/>
    </xf>
    <xf numFmtId="0" fontId="7" fillId="0" borderId="0" xfId="0" applyFont="1" applyFill="1" applyAlignment="1">
      <alignment horizontal="center" vertical="center"/>
    </xf>
    <xf numFmtId="0" fontId="7" fillId="2" borderId="0" xfId="0" applyFont="1" applyFill="1" applyAlignment="1">
      <alignment horizontal="right" vertical="center"/>
    </xf>
    <xf numFmtId="58" fontId="7" fillId="2" borderId="0" xfId="0" applyNumberFormat="1" applyFont="1" applyFill="1" applyAlignment="1">
      <alignment horizontal="right" vertical="center"/>
    </xf>
    <xf numFmtId="0" fontId="7" fillId="0" borderId="0" xfId="0" applyFont="1" applyFill="1" applyAlignment="1">
      <alignment horizontal="left" vertical="center"/>
    </xf>
    <xf numFmtId="0" fontId="7" fillId="0" borderId="0" xfId="0" applyFont="1" applyFill="1" applyBorder="1" applyAlignment="1">
      <alignment horizontal="center" vertical="center"/>
    </xf>
    <xf numFmtId="0" fontId="7" fillId="0" borderId="0" xfId="0" applyFont="1" applyFill="1" applyAlignment="1">
      <alignment horizontal="right" vertical="center"/>
    </xf>
    <xf numFmtId="0" fontId="7" fillId="0" borderId="0" xfId="0" applyFont="1" applyFill="1" applyBorder="1" applyAlignment="1">
      <alignment horizontal="right" vertical="center"/>
    </xf>
    <xf numFmtId="0" fontId="5" fillId="0" borderId="0" xfId="32" applyFont="1" applyFill="1" applyAlignment="1">
      <alignment horizontal="center" vertical="center"/>
    </xf>
    <xf numFmtId="0" fontId="3" fillId="0" borderId="0" xfId="32" applyFont="1" applyFill="1" applyAlignment="1">
      <alignment vertical="top" wrapText="1"/>
    </xf>
    <xf numFmtId="0" fontId="7" fillId="0" borderId="0" xfId="0" applyFont="1" applyFill="1" applyAlignment="1">
      <alignment horizontal="left" vertical="center" wrapText="1"/>
    </xf>
    <xf numFmtId="3" fontId="7" fillId="2" borderId="0" xfId="0" applyNumberFormat="1" applyFont="1" applyFill="1" applyAlignment="1">
      <alignment horizontal="center" vertical="center"/>
    </xf>
    <xf numFmtId="0" fontId="2" fillId="0" borderId="0" xfId="32" applyFont="1" applyFill="1" applyAlignment="1">
      <alignment horizontal="left" vertical="top"/>
    </xf>
    <xf numFmtId="0" fontId="6" fillId="0" borderId="6" xfId="32" applyFont="1" applyFill="1" applyBorder="1" applyAlignment="1">
      <alignment horizontal="left" vertical="center" wrapText="1"/>
    </xf>
    <xf numFmtId="0" fontId="6" fillId="0" borderId="4" xfId="32" applyFont="1" applyFill="1" applyBorder="1" applyAlignment="1">
      <alignment horizontal="left" vertical="center" wrapText="1"/>
    </xf>
    <xf numFmtId="0" fontId="6" fillId="0" borderId="5" xfId="32" applyFont="1" applyFill="1" applyBorder="1" applyAlignment="1">
      <alignment horizontal="left" vertical="center" wrapText="1"/>
    </xf>
    <xf numFmtId="0" fontId="6" fillId="0" borderId="22" xfId="32" applyFont="1" applyFill="1" applyBorder="1" applyAlignment="1">
      <alignment horizontal="center" vertical="center" wrapText="1"/>
    </xf>
    <xf numFmtId="0" fontId="6" fillId="0" borderId="15" xfId="32" applyFont="1" applyFill="1" applyBorder="1" applyAlignment="1">
      <alignment horizontal="center" vertical="center" wrapText="1"/>
    </xf>
    <xf numFmtId="0" fontId="3" fillId="0" borderId="2" xfId="32" applyFont="1" applyFill="1" applyBorder="1" applyAlignment="1">
      <alignment horizontal="center" vertical="center"/>
    </xf>
    <xf numFmtId="0" fontId="6" fillId="0" borderId="6" xfId="32" applyFont="1" applyFill="1" applyBorder="1" applyAlignment="1">
      <alignment vertical="center" wrapText="1"/>
    </xf>
    <xf numFmtId="0" fontId="6" fillId="0" borderId="4" xfId="32" applyFont="1" applyFill="1" applyBorder="1" applyAlignment="1">
      <alignment vertical="center" wrapText="1"/>
    </xf>
    <xf numFmtId="0" fontId="6" fillId="0" borderId="5" xfId="32" applyFont="1" applyFill="1" applyBorder="1" applyAlignment="1">
      <alignment vertical="center" wrapText="1"/>
    </xf>
    <xf numFmtId="0" fontId="6" fillId="0" borderId="7" xfId="32" applyFont="1" applyFill="1" applyBorder="1" applyAlignment="1">
      <alignment horizontal="center" vertical="center"/>
    </xf>
    <xf numFmtId="0" fontId="6" fillId="0" borderId="8" xfId="32" applyFont="1" applyFill="1" applyBorder="1" applyAlignment="1">
      <alignment horizontal="center" vertical="center"/>
    </xf>
    <xf numFmtId="0" fontId="6" fillId="0" borderId="9" xfId="32" applyFont="1" applyFill="1" applyBorder="1" applyAlignment="1">
      <alignment horizontal="center" vertical="center"/>
    </xf>
    <xf numFmtId="0" fontId="6" fillId="0" borderId="10" xfId="32" applyFont="1" applyFill="1" applyBorder="1" applyAlignment="1">
      <alignment horizontal="center" vertical="center"/>
    </xf>
    <xf numFmtId="0" fontId="6" fillId="0" borderId="0" xfId="32" applyFont="1" applyFill="1" applyBorder="1" applyAlignment="1">
      <alignment horizontal="center" vertical="center"/>
    </xf>
    <xf numFmtId="0" fontId="6" fillId="0" borderId="11" xfId="32" applyFont="1" applyFill="1" applyBorder="1" applyAlignment="1">
      <alignment horizontal="center" vertical="center"/>
    </xf>
    <xf numFmtId="0" fontId="6" fillId="0" borderId="13" xfId="32" applyFont="1" applyFill="1" applyBorder="1" applyAlignment="1">
      <alignment horizontal="center" vertical="center"/>
    </xf>
    <xf numFmtId="0" fontId="6" fillId="0" borderId="2" xfId="32" applyFont="1" applyFill="1" applyBorder="1" applyAlignment="1">
      <alignment horizontal="center" vertical="center"/>
    </xf>
    <xf numFmtId="0" fontId="6" fillId="0" borderId="12" xfId="32" applyFont="1" applyFill="1" applyBorder="1" applyAlignment="1">
      <alignment horizontal="center" vertical="center"/>
    </xf>
    <xf numFmtId="0" fontId="3" fillId="0" borderId="22" xfId="32" applyFont="1" applyFill="1" applyBorder="1" applyAlignment="1">
      <alignment horizontal="center" vertical="center"/>
    </xf>
    <xf numFmtId="0" fontId="3" fillId="0" borderId="15" xfId="32" applyFont="1" applyFill="1" applyBorder="1" applyAlignment="1">
      <alignment horizontal="center" vertical="center"/>
    </xf>
    <xf numFmtId="0" fontId="3" fillId="0" borderId="4" xfId="32" applyFont="1" applyFill="1" applyBorder="1" applyAlignment="1">
      <alignment horizontal="center" vertical="center" wrapText="1"/>
    </xf>
    <xf numFmtId="0" fontId="3" fillId="0" borderId="5" xfId="32" applyFont="1" applyFill="1" applyBorder="1" applyAlignment="1">
      <alignment horizontal="center" vertical="center" wrapText="1"/>
    </xf>
    <xf numFmtId="0" fontId="3" fillId="0" borderId="30" xfId="32" applyFont="1" applyFill="1" applyBorder="1" applyAlignment="1">
      <alignment horizontal="center" vertical="center"/>
    </xf>
    <xf numFmtId="0" fontId="3" fillId="0" borderId="28" xfId="32" applyFont="1" applyFill="1" applyBorder="1" applyAlignment="1">
      <alignment horizontal="center" vertical="center"/>
    </xf>
    <xf numFmtId="0" fontId="3" fillId="0" borderId="6" xfId="32" applyFont="1" applyFill="1" applyBorder="1" applyAlignment="1">
      <alignment horizontal="center" vertical="center" wrapText="1"/>
    </xf>
    <xf numFmtId="0" fontId="3" fillId="0" borderId="29" xfId="32" applyFont="1" applyFill="1" applyBorder="1" applyAlignment="1">
      <alignment horizontal="center" vertical="center"/>
    </xf>
    <xf numFmtId="0" fontId="7" fillId="2" borderId="0" xfId="0" applyFont="1" applyFill="1" applyAlignment="1">
      <alignment horizontal="left" vertical="top" wrapText="1"/>
    </xf>
    <xf numFmtId="0" fontId="7" fillId="0" borderId="0" xfId="0" applyFont="1" applyFill="1" applyAlignment="1">
      <alignment horizontal="center" vertical="center" wrapText="1"/>
    </xf>
    <xf numFmtId="38" fontId="7" fillId="2" borderId="0" xfId="31" applyFont="1" applyFill="1" applyAlignment="1">
      <alignment vertical="center"/>
    </xf>
    <xf numFmtId="0" fontId="7" fillId="2" borderId="0" xfId="0" applyFont="1" applyFill="1" applyBorder="1" applyAlignment="1">
      <alignment horizontal="right" vertical="center"/>
    </xf>
    <xf numFmtId="0" fontId="3" fillId="0" borderId="7" xfId="32" applyFont="1" applyFill="1" applyBorder="1" applyAlignment="1">
      <alignment horizontal="center" vertical="center"/>
    </xf>
    <xf numFmtId="0" fontId="3" fillId="0" borderId="9" xfId="32" applyFont="1" applyFill="1" applyBorder="1" applyAlignment="1">
      <alignment horizontal="center" vertical="center"/>
    </xf>
    <xf numFmtId="0" fontId="3" fillId="0" borderId="23" xfId="32" applyFont="1" applyFill="1" applyBorder="1" applyAlignment="1">
      <alignment horizontal="center" vertical="center"/>
    </xf>
    <xf numFmtId="0" fontId="0" fillId="0" borderId="0" xfId="0" applyAlignment="1">
      <alignment horizontal="center" vertical="center"/>
    </xf>
  </cellXfs>
  <cellStyles count="33">
    <cellStyle name="Excel Built-in Comma [0]" xfId="3" xr:uid="{00000000-0005-0000-0000-000000000000}"/>
    <cellStyle name="Excel Built-in Normal" xfId="4" xr:uid="{00000000-0005-0000-0000-000001000000}"/>
    <cellStyle name="Header1" xfId="5" xr:uid="{00000000-0005-0000-0000-000002000000}"/>
    <cellStyle name="Header2" xfId="6" xr:uid="{00000000-0005-0000-0000-000003000000}"/>
    <cellStyle name="パーセント 2" xfId="7" xr:uid="{00000000-0005-0000-0000-000004000000}"/>
    <cellStyle name="桁区切り" xfId="31" builtinId="6"/>
    <cellStyle name="桁区切り 2" xfId="9" xr:uid="{00000000-0005-0000-0000-000006000000}"/>
    <cellStyle name="桁区切り 2 2" xfId="10" xr:uid="{00000000-0005-0000-0000-000007000000}"/>
    <cellStyle name="桁区切り 2 3" xfId="11" xr:uid="{00000000-0005-0000-0000-000008000000}"/>
    <cellStyle name="桁区切り 3" xfId="12" xr:uid="{00000000-0005-0000-0000-000009000000}"/>
    <cellStyle name="桁区切り 4" xfId="13" xr:uid="{00000000-0005-0000-0000-00000A000000}"/>
    <cellStyle name="桁区切り 5" xfId="8" xr:uid="{00000000-0005-0000-0000-00000B000000}"/>
    <cellStyle name="標準" xfId="0" builtinId="0"/>
    <cellStyle name="標準 10" xfId="2" xr:uid="{00000000-0005-0000-0000-00000D000000}"/>
    <cellStyle name="標準 2" xfId="1" xr:uid="{00000000-0005-0000-0000-00000E000000}"/>
    <cellStyle name="標準 2 2" xfId="14" xr:uid="{00000000-0005-0000-0000-00000F000000}"/>
    <cellStyle name="標準 2 2 2" xfId="15" xr:uid="{00000000-0005-0000-0000-000010000000}"/>
    <cellStyle name="標準 2 2 3" xfId="32" xr:uid="{00000000-0005-0000-0000-000011000000}"/>
    <cellStyle name="標準 2 3" xfId="16" xr:uid="{00000000-0005-0000-0000-000012000000}"/>
    <cellStyle name="標準 2 4" xfId="17" xr:uid="{00000000-0005-0000-0000-000013000000}"/>
    <cellStyle name="標準 2 5" xfId="18" xr:uid="{00000000-0005-0000-0000-000014000000}"/>
    <cellStyle name="標準 2 6" xfId="29" xr:uid="{00000000-0005-0000-0000-000015000000}"/>
    <cellStyle name="標準 3" xfId="19" xr:uid="{00000000-0005-0000-0000-000016000000}"/>
    <cellStyle name="標準 3 2" xfId="20" xr:uid="{00000000-0005-0000-0000-000017000000}"/>
    <cellStyle name="標準 4" xfId="21" xr:uid="{00000000-0005-0000-0000-000018000000}"/>
    <cellStyle name="標準 4 2" xfId="22" xr:uid="{00000000-0005-0000-0000-000019000000}"/>
    <cellStyle name="標準 4 3" xfId="30" xr:uid="{00000000-0005-0000-0000-00001A000000}"/>
    <cellStyle name="標準 5" xfId="23" xr:uid="{00000000-0005-0000-0000-00001B000000}"/>
    <cellStyle name="標準 5 2" xfId="24" xr:uid="{00000000-0005-0000-0000-00001C000000}"/>
    <cellStyle name="標準 6" xfId="25" xr:uid="{00000000-0005-0000-0000-00001D000000}"/>
    <cellStyle name="標準 7" xfId="26" xr:uid="{00000000-0005-0000-0000-00001E000000}"/>
    <cellStyle name="標準 8" xfId="27" xr:uid="{00000000-0005-0000-0000-00001F000000}"/>
    <cellStyle name="標準 9" xfId="28" xr:uid="{00000000-0005-0000-0000-00002000000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0</xdr:colOff>
      <xdr:row>28</xdr:row>
      <xdr:rowOff>0</xdr:rowOff>
    </xdr:from>
    <xdr:to>
      <xdr:col>4</xdr:col>
      <xdr:colOff>0</xdr:colOff>
      <xdr:row>29</xdr:row>
      <xdr:rowOff>9525</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flipV="1">
          <a:off x="4610100" y="6972300"/>
          <a:ext cx="0" cy="314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0</xdr:rowOff>
    </xdr:to>
    <xdr:sp macro="" textlink="">
      <xdr:nvSpPr>
        <xdr:cNvPr id="6" name="Line 6">
          <a:extLst>
            <a:ext uri="{FF2B5EF4-FFF2-40B4-BE49-F238E27FC236}">
              <a16:creationId xmlns:a16="http://schemas.microsoft.com/office/drawing/2014/main" id="{00000000-0008-0000-0200-000006000000}"/>
            </a:ext>
          </a:extLst>
        </xdr:cNvPr>
        <xdr:cNvSpPr>
          <a:spLocks noChangeShapeType="1"/>
        </xdr:cNvSpPr>
      </xdr:nvSpPr>
      <xdr:spPr bwMode="auto">
        <a:xfrm flipH="1">
          <a:off x="4610100" y="6972300"/>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9525</xdr:rowOff>
    </xdr:to>
    <xdr:sp macro="" textlink="">
      <xdr:nvSpPr>
        <xdr:cNvPr id="4" name="Line 1">
          <a:extLst>
            <a:ext uri="{FF2B5EF4-FFF2-40B4-BE49-F238E27FC236}">
              <a16:creationId xmlns:a16="http://schemas.microsoft.com/office/drawing/2014/main" id="{00000000-0008-0000-0200-000004000000}"/>
            </a:ext>
          </a:extLst>
        </xdr:cNvPr>
        <xdr:cNvSpPr>
          <a:spLocks noChangeShapeType="1"/>
        </xdr:cNvSpPr>
      </xdr:nvSpPr>
      <xdr:spPr bwMode="auto">
        <a:xfrm flipV="1">
          <a:off x="4924425" y="7762875"/>
          <a:ext cx="0" cy="314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0</xdr:rowOff>
    </xdr:to>
    <xdr:sp macro="" textlink="">
      <xdr:nvSpPr>
        <xdr:cNvPr id="5" name="Line 6">
          <a:extLst>
            <a:ext uri="{FF2B5EF4-FFF2-40B4-BE49-F238E27FC236}">
              <a16:creationId xmlns:a16="http://schemas.microsoft.com/office/drawing/2014/main" id="{00000000-0008-0000-0200-000005000000}"/>
            </a:ext>
          </a:extLst>
        </xdr:cNvPr>
        <xdr:cNvSpPr>
          <a:spLocks noChangeShapeType="1"/>
        </xdr:cNvSpPr>
      </xdr:nvSpPr>
      <xdr:spPr bwMode="auto">
        <a:xfrm flipH="1">
          <a:off x="4924425" y="77628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28</xdr:row>
      <xdr:rowOff>0</xdr:rowOff>
    </xdr:from>
    <xdr:to>
      <xdr:col>4</xdr:col>
      <xdr:colOff>0</xdr:colOff>
      <xdr:row>29</xdr:row>
      <xdr:rowOff>9525</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flipV="1">
          <a:off x="4924425" y="9286875"/>
          <a:ext cx="0" cy="314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0</xdr:rowOff>
    </xdr:to>
    <xdr:sp macro="" textlink="">
      <xdr:nvSpPr>
        <xdr:cNvPr id="3" name="Line 6">
          <a:extLst>
            <a:ext uri="{FF2B5EF4-FFF2-40B4-BE49-F238E27FC236}">
              <a16:creationId xmlns:a16="http://schemas.microsoft.com/office/drawing/2014/main" id="{00000000-0008-0000-0500-000003000000}"/>
            </a:ext>
          </a:extLst>
        </xdr:cNvPr>
        <xdr:cNvSpPr>
          <a:spLocks noChangeShapeType="1"/>
        </xdr:cNvSpPr>
      </xdr:nvSpPr>
      <xdr:spPr bwMode="auto">
        <a:xfrm flipH="1">
          <a:off x="4924425" y="92868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9525</xdr:rowOff>
    </xdr:to>
    <xdr:sp macro="" textlink="">
      <xdr:nvSpPr>
        <xdr:cNvPr id="4" name="Line 1">
          <a:extLst>
            <a:ext uri="{FF2B5EF4-FFF2-40B4-BE49-F238E27FC236}">
              <a16:creationId xmlns:a16="http://schemas.microsoft.com/office/drawing/2014/main" id="{00000000-0008-0000-0500-000004000000}"/>
            </a:ext>
          </a:extLst>
        </xdr:cNvPr>
        <xdr:cNvSpPr>
          <a:spLocks noChangeShapeType="1"/>
        </xdr:cNvSpPr>
      </xdr:nvSpPr>
      <xdr:spPr bwMode="auto">
        <a:xfrm flipV="1">
          <a:off x="4924425" y="9286875"/>
          <a:ext cx="0" cy="3143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28</xdr:row>
      <xdr:rowOff>0</xdr:rowOff>
    </xdr:from>
    <xdr:to>
      <xdr:col>4</xdr:col>
      <xdr:colOff>0</xdr:colOff>
      <xdr:row>29</xdr:row>
      <xdr:rowOff>0</xdr:rowOff>
    </xdr:to>
    <xdr:sp macro="" textlink="">
      <xdr:nvSpPr>
        <xdr:cNvPr id="5" name="Line 6">
          <a:extLst>
            <a:ext uri="{FF2B5EF4-FFF2-40B4-BE49-F238E27FC236}">
              <a16:creationId xmlns:a16="http://schemas.microsoft.com/office/drawing/2014/main" id="{00000000-0008-0000-0500-000005000000}"/>
            </a:ext>
          </a:extLst>
        </xdr:cNvPr>
        <xdr:cNvSpPr>
          <a:spLocks noChangeShapeType="1"/>
        </xdr:cNvSpPr>
      </xdr:nvSpPr>
      <xdr:spPr bwMode="auto">
        <a:xfrm flipH="1">
          <a:off x="4924425" y="9286875"/>
          <a:ext cx="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O40"/>
  <sheetViews>
    <sheetView tabSelected="1" view="pageBreakPreview" zoomScaleNormal="100" zoomScaleSheetLayoutView="100" workbookViewId="0"/>
  </sheetViews>
  <sheetFormatPr defaultRowHeight="14.25"/>
  <cols>
    <col min="1" max="4" width="9.875" style="44" customWidth="1"/>
    <col min="5" max="5" width="13.125" style="44" customWidth="1"/>
    <col min="6"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5" ht="18.75" customHeight="1">
      <c r="A1" s="202" t="s">
        <v>46</v>
      </c>
      <c r="B1" s="202"/>
      <c r="C1" s="203"/>
      <c r="D1" s="203"/>
      <c r="E1" s="203"/>
      <c r="F1" s="203"/>
      <c r="G1" s="203"/>
      <c r="H1" s="203"/>
      <c r="I1" s="203"/>
      <c r="J1" s="203"/>
    </row>
    <row r="2" spans="1:15" ht="18.75" customHeight="1">
      <c r="A2" s="203"/>
      <c r="B2" s="203"/>
      <c r="C2" s="203"/>
      <c r="D2" s="203"/>
      <c r="E2" s="203"/>
      <c r="F2" s="203"/>
      <c r="G2" s="203"/>
      <c r="H2" s="203"/>
      <c r="I2" s="203"/>
      <c r="J2" s="203"/>
    </row>
    <row r="3" spans="1:15" ht="18.75" customHeight="1">
      <c r="A3" s="203"/>
      <c r="B3" s="203"/>
      <c r="C3" s="203"/>
      <c r="D3" s="203"/>
      <c r="E3" s="203"/>
      <c r="F3" s="203"/>
      <c r="G3" s="203"/>
      <c r="H3" s="203"/>
      <c r="I3" s="203"/>
      <c r="J3" s="203"/>
    </row>
    <row r="4" spans="1:15" ht="18.75" customHeight="1">
      <c r="A4" s="203"/>
      <c r="B4" s="203"/>
      <c r="C4" s="203"/>
      <c r="D4" s="203"/>
      <c r="E4" s="203"/>
      <c r="F4" s="203"/>
      <c r="G4" s="277" t="s">
        <v>0</v>
      </c>
      <c r="H4" s="277"/>
      <c r="I4" s="277"/>
      <c r="J4" s="277"/>
      <c r="K4" s="49"/>
    </row>
    <row r="5" spans="1:15" ht="18.75" customHeight="1">
      <c r="A5" s="203"/>
      <c r="B5" s="203"/>
      <c r="C5" s="203"/>
      <c r="D5" s="203"/>
      <c r="E5" s="203"/>
      <c r="F5" s="203"/>
      <c r="G5" s="278" t="s">
        <v>273</v>
      </c>
      <c r="H5" s="278"/>
      <c r="I5" s="278"/>
      <c r="J5" s="278"/>
      <c r="K5" s="50"/>
    </row>
    <row r="6" spans="1:15" ht="18.75" customHeight="1">
      <c r="A6" s="203"/>
      <c r="B6" s="203"/>
      <c r="C6" s="203"/>
      <c r="D6" s="203"/>
      <c r="E6" s="203"/>
      <c r="F6" s="203"/>
      <c r="G6" s="203"/>
      <c r="H6" s="203"/>
      <c r="I6" s="203"/>
      <c r="J6" s="203"/>
      <c r="M6" s="46"/>
    </row>
    <row r="7" spans="1:15" ht="18.75" customHeight="1">
      <c r="A7" s="203"/>
      <c r="B7" s="203"/>
      <c r="C7" s="203"/>
      <c r="D7" s="203"/>
      <c r="E7" s="203"/>
      <c r="F7" s="203"/>
      <c r="G7" s="203"/>
      <c r="H7" s="203"/>
      <c r="I7" s="203"/>
      <c r="J7" s="203"/>
    </row>
    <row r="8" spans="1:15" ht="18.75" customHeight="1">
      <c r="A8" s="279" t="s">
        <v>1</v>
      </c>
      <c r="B8" s="279"/>
      <c r="C8" s="279"/>
      <c r="D8" s="203"/>
      <c r="E8" s="203"/>
      <c r="F8" s="203"/>
      <c r="G8" s="203"/>
      <c r="H8" s="203"/>
      <c r="I8" s="203"/>
      <c r="J8" s="203"/>
    </row>
    <row r="9" spans="1:15" ht="18.75" customHeight="1">
      <c r="A9" s="203"/>
      <c r="B9" s="203"/>
      <c r="C9" s="203"/>
      <c r="D9" s="203"/>
      <c r="E9" s="203"/>
      <c r="F9" s="203"/>
      <c r="G9" s="203"/>
      <c r="H9" s="203"/>
      <c r="I9" s="203"/>
      <c r="J9" s="203"/>
    </row>
    <row r="10" spans="1:15" ht="18.75" customHeight="1">
      <c r="A10" s="203"/>
      <c r="B10" s="203"/>
      <c r="C10" s="203"/>
      <c r="D10" s="203"/>
      <c r="E10" s="203"/>
      <c r="F10" s="203"/>
      <c r="G10" s="203"/>
      <c r="H10" s="203"/>
      <c r="I10" s="203"/>
      <c r="J10" s="203"/>
    </row>
    <row r="11" spans="1:15" ht="18.75" customHeight="1">
      <c r="A11" s="203"/>
      <c r="B11" s="203"/>
      <c r="C11" s="203"/>
      <c r="D11" s="203"/>
      <c r="E11" s="203"/>
      <c r="F11" s="203"/>
      <c r="G11" s="203"/>
      <c r="H11" s="203"/>
      <c r="I11" s="281"/>
      <c r="J11" s="203"/>
    </row>
    <row r="12" spans="1:15" ht="18.75" customHeight="1">
      <c r="A12" s="202" t="s">
        <v>2</v>
      </c>
      <c r="B12" s="202"/>
      <c r="C12" s="202"/>
      <c r="D12" s="202"/>
      <c r="E12" s="203"/>
      <c r="F12" s="277" t="s">
        <v>290</v>
      </c>
      <c r="G12" s="277"/>
      <c r="H12" s="282"/>
      <c r="I12" s="281"/>
      <c r="J12" s="203"/>
    </row>
    <row r="13" spans="1:15" ht="18.75" customHeight="1">
      <c r="A13" s="203"/>
      <c r="B13" s="203"/>
      <c r="C13" s="203"/>
      <c r="D13" s="203"/>
      <c r="E13" s="203"/>
      <c r="F13" s="203"/>
      <c r="G13" s="203"/>
      <c r="H13" s="203"/>
      <c r="I13" s="281"/>
      <c r="J13" s="203"/>
    </row>
    <row r="14" spans="1:15" ht="18.75" customHeight="1">
      <c r="A14" s="202"/>
      <c r="B14" s="202"/>
      <c r="C14" s="202"/>
      <c r="D14" s="202"/>
      <c r="E14" s="202"/>
      <c r="F14" s="202"/>
      <c r="G14" s="202"/>
      <c r="H14" s="202"/>
      <c r="I14" s="202"/>
      <c r="J14" s="202"/>
      <c r="K14" s="45"/>
    </row>
    <row r="15" spans="1:15" ht="18.75" customHeight="1">
      <c r="A15" s="280" t="str">
        <f>VLOOKUP(K15,N15:O18,2,0)&amp;"医療施設等の整備に関する計画の提出について"</f>
        <v>（元号）　　年度医療施設等の整備に関する計画の提出について</v>
      </c>
      <c r="B15" s="280"/>
      <c r="C15" s="280"/>
      <c r="D15" s="280"/>
      <c r="E15" s="280"/>
      <c r="F15" s="280"/>
      <c r="G15" s="280"/>
      <c r="H15" s="280"/>
      <c r="I15" s="280"/>
      <c r="J15" s="280"/>
      <c r="K15" s="51" t="s">
        <v>276</v>
      </c>
      <c r="N15" s="44" t="s">
        <v>276</v>
      </c>
      <c r="O15" s="44" t="s">
        <v>287</v>
      </c>
    </row>
    <row r="16" spans="1:15" ht="18.75" customHeight="1">
      <c r="A16" s="202"/>
      <c r="B16" s="202"/>
      <c r="C16" s="202"/>
      <c r="D16" s="202"/>
      <c r="E16" s="202"/>
      <c r="F16" s="202"/>
      <c r="G16" s="202"/>
      <c r="H16" s="202"/>
      <c r="I16" s="202"/>
      <c r="J16" s="202"/>
      <c r="K16" s="51"/>
      <c r="N16" s="44" t="s">
        <v>305</v>
      </c>
      <c r="O16" s="44" t="s">
        <v>306</v>
      </c>
    </row>
    <row r="17" spans="1:15" ht="18.75" customHeight="1">
      <c r="A17" s="203"/>
      <c r="B17" s="203"/>
      <c r="C17" s="203"/>
      <c r="D17" s="203"/>
      <c r="E17" s="203"/>
      <c r="F17" s="203"/>
      <c r="G17" s="203"/>
      <c r="H17" s="203"/>
      <c r="I17" s="203"/>
      <c r="J17" s="203"/>
      <c r="N17" s="44" t="s">
        <v>309</v>
      </c>
      <c r="O17" s="44" t="s">
        <v>308</v>
      </c>
    </row>
    <row r="18" spans="1:15" ht="18.75" customHeight="1">
      <c r="A18" s="203"/>
      <c r="B18" s="203"/>
      <c r="C18" s="203"/>
      <c r="D18" s="203"/>
      <c r="E18" s="203"/>
      <c r="F18" s="203"/>
      <c r="G18" s="203"/>
      <c r="H18" s="203"/>
      <c r="I18" s="203"/>
      <c r="J18" s="203"/>
      <c r="N18" s="44" t="s">
        <v>292</v>
      </c>
      <c r="O18" s="44" t="s">
        <v>307</v>
      </c>
    </row>
    <row r="19" spans="1:15" ht="18.75" customHeight="1">
      <c r="A19" s="203" t="s">
        <v>3</v>
      </c>
      <c r="B19" s="203"/>
      <c r="C19" s="203"/>
      <c r="D19" s="203"/>
      <c r="E19" s="203"/>
      <c r="F19" s="203"/>
      <c r="G19" s="203"/>
      <c r="H19" s="203"/>
      <c r="I19" s="203"/>
      <c r="J19" s="203"/>
    </row>
    <row r="20" spans="1:15" ht="18.75" customHeight="1">
      <c r="A20" s="203"/>
      <c r="B20" s="203"/>
      <c r="C20" s="203"/>
      <c r="D20" s="203"/>
      <c r="E20" s="203"/>
      <c r="F20" s="203"/>
      <c r="G20" s="203"/>
      <c r="H20" s="203"/>
      <c r="I20" s="203"/>
      <c r="J20" s="203"/>
    </row>
    <row r="21" spans="1:15" ht="18.75" customHeight="1">
      <c r="A21" s="203" t="s">
        <v>62</v>
      </c>
      <c r="B21" s="203"/>
      <c r="C21" s="203"/>
      <c r="D21" s="203"/>
      <c r="E21" s="203"/>
      <c r="F21" s="202"/>
      <c r="G21" s="202"/>
      <c r="H21" s="203"/>
      <c r="I21" s="203"/>
      <c r="J21" s="203"/>
    </row>
    <row r="22" spans="1:15" ht="18.75" customHeight="1">
      <c r="A22" s="203"/>
      <c r="B22" s="203"/>
      <c r="C22" s="203"/>
      <c r="D22" s="203"/>
      <c r="E22" s="203"/>
      <c r="F22" s="204"/>
      <c r="G22" s="203"/>
      <c r="H22" s="203"/>
      <c r="I22" s="203"/>
      <c r="J22" s="203"/>
    </row>
    <row r="23" spans="1:15" ht="18.75" customHeight="1">
      <c r="A23" s="203" t="s">
        <v>63</v>
      </c>
      <c r="B23" s="203"/>
      <c r="C23" s="203"/>
      <c r="D23" s="203"/>
      <c r="E23" s="203"/>
      <c r="F23" s="202"/>
      <c r="G23" s="202"/>
      <c r="H23" s="203"/>
      <c r="I23" s="203"/>
      <c r="J23" s="203"/>
    </row>
    <row r="24" spans="1:15" ht="18.75" customHeight="1">
      <c r="A24" s="203"/>
      <c r="B24" s="203"/>
      <c r="C24" s="203"/>
      <c r="D24" s="203"/>
      <c r="E24" s="203"/>
      <c r="F24" s="204"/>
      <c r="G24" s="203"/>
      <c r="H24" s="203"/>
      <c r="I24" s="203"/>
      <c r="J24" s="203"/>
    </row>
    <row r="25" spans="1:15" ht="18.75" customHeight="1"/>
    <row r="26" spans="1:15" ht="18.75" customHeight="1"/>
    <row r="27" spans="1:15" ht="18.75" customHeight="1"/>
    <row r="28" spans="1:15" ht="18.75" customHeight="1"/>
    <row r="29" spans="1:15" ht="18.75" customHeight="1"/>
    <row r="30" spans="1:15" ht="18.75" customHeight="1"/>
    <row r="31" spans="1:15" ht="18.75" customHeight="1"/>
    <row r="32" spans="1:15" ht="18.75" customHeight="1"/>
    <row r="33" spans="2:2" ht="18.75" customHeight="1"/>
    <row r="34" spans="2:2" ht="18.75" customHeight="1"/>
    <row r="35" spans="2:2" ht="18.75" customHeight="1">
      <c r="B35" s="44" t="s">
        <v>288</v>
      </c>
    </row>
    <row r="36" spans="2:2" ht="18.75" customHeight="1"/>
    <row r="37" spans="2:2" ht="18.75" customHeight="1"/>
    <row r="38" spans="2:2" ht="18.75" customHeight="1"/>
    <row r="39" spans="2:2" ht="18.75" customHeight="1"/>
    <row r="40" spans="2:2" ht="18.75" customHeight="1"/>
  </sheetData>
  <mergeCells count="6">
    <mergeCell ref="G4:J4"/>
    <mergeCell ref="G5:J5"/>
    <mergeCell ref="A8:C8"/>
    <mergeCell ref="A15:J15"/>
    <mergeCell ref="I11:I13"/>
    <mergeCell ref="F12:H12"/>
  </mergeCells>
  <phoneticPr fontId="1"/>
  <dataValidations count="1">
    <dataValidation type="list" allowBlank="1" showInputMessage="1" showErrorMessage="1" sqref="K15" xr:uid="{00000000-0002-0000-0000-000001000000}">
      <formula1>$N$15:$N$18</formula1>
    </dataValidation>
  </dataValidations>
  <printOptions horizontalCentered="1"/>
  <pageMargins left="0.23622047244094491" right="0.23622047244094491" top="0.74803149606299213" bottom="0.74803149606299213" header="0.31496062992125984" footer="0.31496062992125984"/>
  <pageSetup paperSize="9" orientation="portrait" blackAndWhite="1"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1:I59"/>
  <sheetViews>
    <sheetView view="pageBreakPreview" zoomScaleNormal="85" zoomScaleSheetLayoutView="100" workbookViewId="0"/>
  </sheetViews>
  <sheetFormatPr defaultColWidth="16.625" defaultRowHeight="20.100000000000001" customHeight="1"/>
  <cols>
    <col min="1" max="1" width="2.125" style="1" customWidth="1"/>
    <col min="2" max="2" width="21.875" style="1" customWidth="1"/>
    <col min="3" max="3" width="35.125" style="1" customWidth="1"/>
    <col min="4" max="4" width="31.625" style="1" customWidth="1"/>
    <col min="5" max="5" width="20.875" style="1" customWidth="1"/>
    <col min="6" max="6" width="14.25" style="1" customWidth="1"/>
    <col min="7" max="7" width="8.25" style="1" customWidth="1"/>
    <col min="8" max="8" width="9.875" style="1" customWidth="1"/>
    <col min="9" max="257" width="16.625" style="1"/>
    <col min="258" max="258" width="2.125" style="1" customWidth="1"/>
    <col min="259" max="259" width="21.625" style="1" customWidth="1"/>
    <col min="260" max="260" width="25.875" style="1" customWidth="1"/>
    <col min="261" max="261" width="31.75" style="1" customWidth="1"/>
    <col min="262" max="262" width="27.375" style="1" customWidth="1"/>
    <col min="263" max="263" width="16.125" style="1" customWidth="1"/>
    <col min="264" max="264" width="14.25" style="1" customWidth="1"/>
    <col min="265" max="513" width="16.625" style="1"/>
    <col min="514" max="514" width="2.125" style="1" customWidth="1"/>
    <col min="515" max="515" width="21.625" style="1" customWidth="1"/>
    <col min="516" max="516" width="25.875" style="1" customWidth="1"/>
    <col min="517" max="517" width="31.75" style="1" customWidth="1"/>
    <col min="518" max="518" width="27.375" style="1" customWidth="1"/>
    <col min="519" max="519" width="16.125" style="1" customWidth="1"/>
    <col min="520" max="520" width="14.25" style="1" customWidth="1"/>
    <col min="521" max="769" width="16.625" style="1"/>
    <col min="770" max="770" width="2.125" style="1" customWidth="1"/>
    <col min="771" max="771" width="21.625" style="1" customWidth="1"/>
    <col min="772" max="772" width="25.875" style="1" customWidth="1"/>
    <col min="773" max="773" width="31.75" style="1" customWidth="1"/>
    <col min="774" max="774" width="27.375" style="1" customWidth="1"/>
    <col min="775" max="775" width="16.125" style="1" customWidth="1"/>
    <col min="776" max="776" width="14.25" style="1" customWidth="1"/>
    <col min="777" max="1025" width="16.625" style="1"/>
    <col min="1026" max="1026" width="2.125" style="1" customWidth="1"/>
    <col min="1027" max="1027" width="21.625" style="1" customWidth="1"/>
    <col min="1028" max="1028" width="25.875" style="1" customWidth="1"/>
    <col min="1029" max="1029" width="31.75" style="1" customWidth="1"/>
    <col min="1030" max="1030" width="27.375" style="1" customWidth="1"/>
    <col min="1031" max="1031" width="16.125" style="1" customWidth="1"/>
    <col min="1032" max="1032" width="14.25" style="1" customWidth="1"/>
    <col min="1033" max="1281" width="16.625" style="1"/>
    <col min="1282" max="1282" width="2.125" style="1" customWidth="1"/>
    <col min="1283" max="1283" width="21.625" style="1" customWidth="1"/>
    <col min="1284" max="1284" width="25.875" style="1" customWidth="1"/>
    <col min="1285" max="1285" width="31.75" style="1" customWidth="1"/>
    <col min="1286" max="1286" width="27.375" style="1" customWidth="1"/>
    <col min="1287" max="1287" width="16.125" style="1" customWidth="1"/>
    <col min="1288" max="1288" width="14.25" style="1" customWidth="1"/>
    <col min="1289" max="1537" width="16.625" style="1"/>
    <col min="1538" max="1538" width="2.125" style="1" customWidth="1"/>
    <col min="1539" max="1539" width="21.625" style="1" customWidth="1"/>
    <col min="1540" max="1540" width="25.875" style="1" customWidth="1"/>
    <col min="1541" max="1541" width="31.75" style="1" customWidth="1"/>
    <col min="1542" max="1542" width="27.375" style="1" customWidth="1"/>
    <col min="1543" max="1543" width="16.125" style="1" customWidth="1"/>
    <col min="1544" max="1544" width="14.25" style="1" customWidth="1"/>
    <col min="1545" max="1793" width="16.625" style="1"/>
    <col min="1794" max="1794" width="2.125" style="1" customWidth="1"/>
    <col min="1795" max="1795" width="21.625" style="1" customWidth="1"/>
    <col min="1796" max="1796" width="25.875" style="1" customWidth="1"/>
    <col min="1797" max="1797" width="31.75" style="1" customWidth="1"/>
    <col min="1798" max="1798" width="27.375" style="1" customWidth="1"/>
    <col min="1799" max="1799" width="16.125" style="1" customWidth="1"/>
    <col min="1800" max="1800" width="14.25" style="1" customWidth="1"/>
    <col min="1801" max="2049" width="16.625" style="1"/>
    <col min="2050" max="2050" width="2.125" style="1" customWidth="1"/>
    <col min="2051" max="2051" width="21.625" style="1" customWidth="1"/>
    <col min="2052" max="2052" width="25.875" style="1" customWidth="1"/>
    <col min="2053" max="2053" width="31.75" style="1" customWidth="1"/>
    <col min="2054" max="2054" width="27.375" style="1" customWidth="1"/>
    <col min="2055" max="2055" width="16.125" style="1" customWidth="1"/>
    <col min="2056" max="2056" width="14.25" style="1" customWidth="1"/>
    <col min="2057" max="2305" width="16.625" style="1"/>
    <col min="2306" max="2306" width="2.125" style="1" customWidth="1"/>
    <col min="2307" max="2307" width="21.625" style="1" customWidth="1"/>
    <col min="2308" max="2308" width="25.875" style="1" customWidth="1"/>
    <col min="2309" max="2309" width="31.75" style="1" customWidth="1"/>
    <col min="2310" max="2310" width="27.375" style="1" customWidth="1"/>
    <col min="2311" max="2311" width="16.125" style="1" customWidth="1"/>
    <col min="2312" max="2312" width="14.25" style="1" customWidth="1"/>
    <col min="2313" max="2561" width="16.625" style="1"/>
    <col min="2562" max="2562" width="2.125" style="1" customWidth="1"/>
    <col min="2563" max="2563" width="21.625" style="1" customWidth="1"/>
    <col min="2564" max="2564" width="25.875" style="1" customWidth="1"/>
    <col min="2565" max="2565" width="31.75" style="1" customWidth="1"/>
    <col min="2566" max="2566" width="27.375" style="1" customWidth="1"/>
    <col min="2567" max="2567" width="16.125" style="1" customWidth="1"/>
    <col min="2568" max="2568" width="14.25" style="1" customWidth="1"/>
    <col min="2569" max="2817" width="16.625" style="1"/>
    <col min="2818" max="2818" width="2.125" style="1" customWidth="1"/>
    <col min="2819" max="2819" width="21.625" style="1" customWidth="1"/>
    <col min="2820" max="2820" width="25.875" style="1" customWidth="1"/>
    <col min="2821" max="2821" width="31.75" style="1" customWidth="1"/>
    <col min="2822" max="2822" width="27.375" style="1" customWidth="1"/>
    <col min="2823" max="2823" width="16.125" style="1" customWidth="1"/>
    <col min="2824" max="2824" width="14.25" style="1" customWidth="1"/>
    <col min="2825" max="3073" width="16.625" style="1"/>
    <col min="3074" max="3074" width="2.125" style="1" customWidth="1"/>
    <col min="3075" max="3075" width="21.625" style="1" customWidth="1"/>
    <col min="3076" max="3076" width="25.875" style="1" customWidth="1"/>
    <col min="3077" max="3077" width="31.75" style="1" customWidth="1"/>
    <col min="3078" max="3078" width="27.375" style="1" customWidth="1"/>
    <col min="3079" max="3079" width="16.125" style="1" customWidth="1"/>
    <col min="3080" max="3080" width="14.25" style="1" customWidth="1"/>
    <col min="3081" max="3329" width="16.625" style="1"/>
    <col min="3330" max="3330" width="2.125" style="1" customWidth="1"/>
    <col min="3331" max="3331" width="21.625" style="1" customWidth="1"/>
    <col min="3332" max="3332" width="25.875" style="1" customWidth="1"/>
    <col min="3333" max="3333" width="31.75" style="1" customWidth="1"/>
    <col min="3334" max="3334" width="27.375" style="1" customWidth="1"/>
    <col min="3335" max="3335" width="16.125" style="1" customWidth="1"/>
    <col min="3336" max="3336" width="14.25" style="1" customWidth="1"/>
    <col min="3337" max="3585" width="16.625" style="1"/>
    <col min="3586" max="3586" width="2.125" style="1" customWidth="1"/>
    <col min="3587" max="3587" width="21.625" style="1" customWidth="1"/>
    <col min="3588" max="3588" width="25.875" style="1" customWidth="1"/>
    <col min="3589" max="3589" width="31.75" style="1" customWidth="1"/>
    <col min="3590" max="3590" width="27.375" style="1" customWidth="1"/>
    <col min="3591" max="3591" width="16.125" style="1" customWidth="1"/>
    <col min="3592" max="3592" width="14.25" style="1" customWidth="1"/>
    <col min="3593" max="3841" width="16.625" style="1"/>
    <col min="3842" max="3842" width="2.125" style="1" customWidth="1"/>
    <col min="3843" max="3843" width="21.625" style="1" customWidth="1"/>
    <col min="3844" max="3844" width="25.875" style="1" customWidth="1"/>
    <col min="3845" max="3845" width="31.75" style="1" customWidth="1"/>
    <col min="3846" max="3846" width="27.375" style="1" customWidth="1"/>
    <col min="3847" max="3847" width="16.125" style="1" customWidth="1"/>
    <col min="3848" max="3848" width="14.25" style="1" customWidth="1"/>
    <col min="3849" max="4097" width="16.625" style="1"/>
    <col min="4098" max="4098" width="2.125" style="1" customWidth="1"/>
    <col min="4099" max="4099" width="21.625" style="1" customWidth="1"/>
    <col min="4100" max="4100" width="25.875" style="1" customWidth="1"/>
    <col min="4101" max="4101" width="31.75" style="1" customWidth="1"/>
    <col min="4102" max="4102" width="27.375" style="1" customWidth="1"/>
    <col min="4103" max="4103" width="16.125" style="1" customWidth="1"/>
    <col min="4104" max="4104" width="14.25" style="1" customWidth="1"/>
    <col min="4105" max="4353" width="16.625" style="1"/>
    <col min="4354" max="4354" width="2.125" style="1" customWidth="1"/>
    <col min="4355" max="4355" width="21.625" style="1" customWidth="1"/>
    <col min="4356" max="4356" width="25.875" style="1" customWidth="1"/>
    <col min="4357" max="4357" width="31.75" style="1" customWidth="1"/>
    <col min="4358" max="4358" width="27.375" style="1" customWidth="1"/>
    <col min="4359" max="4359" width="16.125" style="1" customWidth="1"/>
    <col min="4360" max="4360" width="14.25" style="1" customWidth="1"/>
    <col min="4361" max="4609" width="16.625" style="1"/>
    <col min="4610" max="4610" width="2.125" style="1" customWidth="1"/>
    <col min="4611" max="4611" width="21.625" style="1" customWidth="1"/>
    <col min="4612" max="4612" width="25.875" style="1" customWidth="1"/>
    <col min="4613" max="4613" width="31.75" style="1" customWidth="1"/>
    <col min="4614" max="4614" width="27.375" style="1" customWidth="1"/>
    <col min="4615" max="4615" width="16.125" style="1" customWidth="1"/>
    <col min="4616" max="4616" width="14.25" style="1" customWidth="1"/>
    <col min="4617" max="4865" width="16.625" style="1"/>
    <col min="4866" max="4866" width="2.125" style="1" customWidth="1"/>
    <col min="4867" max="4867" width="21.625" style="1" customWidth="1"/>
    <col min="4868" max="4868" width="25.875" style="1" customWidth="1"/>
    <col min="4869" max="4869" width="31.75" style="1" customWidth="1"/>
    <col min="4870" max="4870" width="27.375" style="1" customWidth="1"/>
    <col min="4871" max="4871" width="16.125" style="1" customWidth="1"/>
    <col min="4872" max="4872" width="14.25" style="1" customWidth="1"/>
    <col min="4873" max="5121" width="16.625" style="1"/>
    <col min="5122" max="5122" width="2.125" style="1" customWidth="1"/>
    <col min="5123" max="5123" width="21.625" style="1" customWidth="1"/>
    <col min="5124" max="5124" width="25.875" style="1" customWidth="1"/>
    <col min="5125" max="5125" width="31.75" style="1" customWidth="1"/>
    <col min="5126" max="5126" width="27.375" style="1" customWidth="1"/>
    <col min="5127" max="5127" width="16.125" style="1" customWidth="1"/>
    <col min="5128" max="5128" width="14.25" style="1" customWidth="1"/>
    <col min="5129" max="5377" width="16.625" style="1"/>
    <col min="5378" max="5378" width="2.125" style="1" customWidth="1"/>
    <col min="5379" max="5379" width="21.625" style="1" customWidth="1"/>
    <col min="5380" max="5380" width="25.875" style="1" customWidth="1"/>
    <col min="5381" max="5381" width="31.75" style="1" customWidth="1"/>
    <col min="5382" max="5382" width="27.375" style="1" customWidth="1"/>
    <col min="5383" max="5383" width="16.125" style="1" customWidth="1"/>
    <col min="5384" max="5384" width="14.25" style="1" customWidth="1"/>
    <col min="5385" max="5633" width="16.625" style="1"/>
    <col min="5634" max="5634" width="2.125" style="1" customWidth="1"/>
    <col min="5635" max="5635" width="21.625" style="1" customWidth="1"/>
    <col min="5636" max="5636" width="25.875" style="1" customWidth="1"/>
    <col min="5637" max="5637" width="31.75" style="1" customWidth="1"/>
    <col min="5638" max="5638" width="27.375" style="1" customWidth="1"/>
    <col min="5639" max="5639" width="16.125" style="1" customWidth="1"/>
    <col min="5640" max="5640" width="14.25" style="1" customWidth="1"/>
    <col min="5641" max="5889" width="16.625" style="1"/>
    <col min="5890" max="5890" width="2.125" style="1" customWidth="1"/>
    <col min="5891" max="5891" width="21.625" style="1" customWidth="1"/>
    <col min="5892" max="5892" width="25.875" style="1" customWidth="1"/>
    <col min="5893" max="5893" width="31.75" style="1" customWidth="1"/>
    <col min="5894" max="5894" width="27.375" style="1" customWidth="1"/>
    <col min="5895" max="5895" width="16.125" style="1" customWidth="1"/>
    <col min="5896" max="5896" width="14.25" style="1" customWidth="1"/>
    <col min="5897" max="6145" width="16.625" style="1"/>
    <col min="6146" max="6146" width="2.125" style="1" customWidth="1"/>
    <col min="6147" max="6147" width="21.625" style="1" customWidth="1"/>
    <col min="6148" max="6148" width="25.875" style="1" customWidth="1"/>
    <col min="6149" max="6149" width="31.75" style="1" customWidth="1"/>
    <col min="6150" max="6150" width="27.375" style="1" customWidth="1"/>
    <col min="6151" max="6151" width="16.125" style="1" customWidth="1"/>
    <col min="6152" max="6152" width="14.25" style="1" customWidth="1"/>
    <col min="6153" max="6401" width="16.625" style="1"/>
    <col min="6402" max="6402" width="2.125" style="1" customWidth="1"/>
    <col min="6403" max="6403" width="21.625" style="1" customWidth="1"/>
    <col min="6404" max="6404" width="25.875" style="1" customWidth="1"/>
    <col min="6405" max="6405" width="31.75" style="1" customWidth="1"/>
    <col min="6406" max="6406" width="27.375" style="1" customWidth="1"/>
    <col min="6407" max="6407" width="16.125" style="1" customWidth="1"/>
    <col min="6408" max="6408" width="14.25" style="1" customWidth="1"/>
    <col min="6409" max="6657" width="16.625" style="1"/>
    <col min="6658" max="6658" width="2.125" style="1" customWidth="1"/>
    <col min="6659" max="6659" width="21.625" style="1" customWidth="1"/>
    <col min="6660" max="6660" width="25.875" style="1" customWidth="1"/>
    <col min="6661" max="6661" width="31.75" style="1" customWidth="1"/>
    <col min="6662" max="6662" width="27.375" style="1" customWidth="1"/>
    <col min="6663" max="6663" width="16.125" style="1" customWidth="1"/>
    <col min="6664" max="6664" width="14.25" style="1" customWidth="1"/>
    <col min="6665" max="6913" width="16.625" style="1"/>
    <col min="6914" max="6914" width="2.125" style="1" customWidth="1"/>
    <col min="6915" max="6915" width="21.625" style="1" customWidth="1"/>
    <col min="6916" max="6916" width="25.875" style="1" customWidth="1"/>
    <col min="6917" max="6917" width="31.75" style="1" customWidth="1"/>
    <col min="6918" max="6918" width="27.375" style="1" customWidth="1"/>
    <col min="6919" max="6919" width="16.125" style="1" customWidth="1"/>
    <col min="6920" max="6920" width="14.25" style="1" customWidth="1"/>
    <col min="6921" max="7169" width="16.625" style="1"/>
    <col min="7170" max="7170" width="2.125" style="1" customWidth="1"/>
    <col min="7171" max="7171" width="21.625" style="1" customWidth="1"/>
    <col min="7172" max="7172" width="25.875" style="1" customWidth="1"/>
    <col min="7173" max="7173" width="31.75" style="1" customWidth="1"/>
    <col min="7174" max="7174" width="27.375" style="1" customWidth="1"/>
    <col min="7175" max="7175" width="16.125" style="1" customWidth="1"/>
    <col min="7176" max="7176" width="14.25" style="1" customWidth="1"/>
    <col min="7177" max="7425" width="16.625" style="1"/>
    <col min="7426" max="7426" width="2.125" style="1" customWidth="1"/>
    <col min="7427" max="7427" width="21.625" style="1" customWidth="1"/>
    <col min="7428" max="7428" width="25.875" style="1" customWidth="1"/>
    <col min="7429" max="7429" width="31.75" style="1" customWidth="1"/>
    <col min="7430" max="7430" width="27.375" style="1" customWidth="1"/>
    <col min="7431" max="7431" width="16.125" style="1" customWidth="1"/>
    <col min="7432" max="7432" width="14.25" style="1" customWidth="1"/>
    <col min="7433" max="7681" width="16.625" style="1"/>
    <col min="7682" max="7682" width="2.125" style="1" customWidth="1"/>
    <col min="7683" max="7683" width="21.625" style="1" customWidth="1"/>
    <col min="7684" max="7684" width="25.875" style="1" customWidth="1"/>
    <col min="7685" max="7685" width="31.75" style="1" customWidth="1"/>
    <col min="7686" max="7686" width="27.375" style="1" customWidth="1"/>
    <col min="7687" max="7687" width="16.125" style="1" customWidth="1"/>
    <col min="7688" max="7688" width="14.25" style="1" customWidth="1"/>
    <col min="7689" max="7937" width="16.625" style="1"/>
    <col min="7938" max="7938" width="2.125" style="1" customWidth="1"/>
    <col min="7939" max="7939" width="21.625" style="1" customWidth="1"/>
    <col min="7940" max="7940" width="25.875" style="1" customWidth="1"/>
    <col min="7941" max="7941" width="31.75" style="1" customWidth="1"/>
    <col min="7942" max="7942" width="27.375" style="1" customWidth="1"/>
    <col min="7943" max="7943" width="16.125" style="1" customWidth="1"/>
    <col min="7944" max="7944" width="14.25" style="1" customWidth="1"/>
    <col min="7945" max="8193" width="16.625" style="1"/>
    <col min="8194" max="8194" width="2.125" style="1" customWidth="1"/>
    <col min="8195" max="8195" width="21.625" style="1" customWidth="1"/>
    <col min="8196" max="8196" width="25.875" style="1" customWidth="1"/>
    <col min="8197" max="8197" width="31.75" style="1" customWidth="1"/>
    <col min="8198" max="8198" width="27.375" style="1" customWidth="1"/>
    <col min="8199" max="8199" width="16.125" style="1" customWidth="1"/>
    <col min="8200" max="8200" width="14.25" style="1" customWidth="1"/>
    <col min="8201" max="8449" width="16.625" style="1"/>
    <col min="8450" max="8450" width="2.125" style="1" customWidth="1"/>
    <col min="8451" max="8451" width="21.625" style="1" customWidth="1"/>
    <col min="8452" max="8452" width="25.875" style="1" customWidth="1"/>
    <col min="8453" max="8453" width="31.75" style="1" customWidth="1"/>
    <col min="8454" max="8454" width="27.375" style="1" customWidth="1"/>
    <col min="8455" max="8455" width="16.125" style="1" customWidth="1"/>
    <col min="8456" max="8456" width="14.25" style="1" customWidth="1"/>
    <col min="8457" max="8705" width="16.625" style="1"/>
    <col min="8706" max="8706" width="2.125" style="1" customWidth="1"/>
    <col min="8707" max="8707" width="21.625" style="1" customWidth="1"/>
    <col min="8708" max="8708" width="25.875" style="1" customWidth="1"/>
    <col min="8709" max="8709" width="31.75" style="1" customWidth="1"/>
    <col min="8710" max="8710" width="27.375" style="1" customWidth="1"/>
    <col min="8711" max="8711" width="16.125" style="1" customWidth="1"/>
    <col min="8712" max="8712" width="14.25" style="1" customWidth="1"/>
    <col min="8713" max="8961" width="16.625" style="1"/>
    <col min="8962" max="8962" width="2.125" style="1" customWidth="1"/>
    <col min="8963" max="8963" width="21.625" style="1" customWidth="1"/>
    <col min="8964" max="8964" width="25.875" style="1" customWidth="1"/>
    <col min="8965" max="8965" width="31.75" style="1" customWidth="1"/>
    <col min="8966" max="8966" width="27.375" style="1" customWidth="1"/>
    <col min="8967" max="8967" width="16.125" style="1" customWidth="1"/>
    <col min="8968" max="8968" width="14.25" style="1" customWidth="1"/>
    <col min="8969" max="9217" width="16.625" style="1"/>
    <col min="9218" max="9218" width="2.125" style="1" customWidth="1"/>
    <col min="9219" max="9219" width="21.625" style="1" customWidth="1"/>
    <col min="9220" max="9220" width="25.875" style="1" customWidth="1"/>
    <col min="9221" max="9221" width="31.75" style="1" customWidth="1"/>
    <col min="9222" max="9222" width="27.375" style="1" customWidth="1"/>
    <col min="9223" max="9223" width="16.125" style="1" customWidth="1"/>
    <col min="9224" max="9224" width="14.25" style="1" customWidth="1"/>
    <col min="9225" max="9473" width="16.625" style="1"/>
    <col min="9474" max="9474" width="2.125" style="1" customWidth="1"/>
    <col min="9475" max="9475" width="21.625" style="1" customWidth="1"/>
    <col min="9476" max="9476" width="25.875" style="1" customWidth="1"/>
    <col min="9477" max="9477" width="31.75" style="1" customWidth="1"/>
    <col min="9478" max="9478" width="27.375" style="1" customWidth="1"/>
    <col min="9479" max="9479" width="16.125" style="1" customWidth="1"/>
    <col min="9480" max="9480" width="14.25" style="1" customWidth="1"/>
    <col min="9481" max="9729" width="16.625" style="1"/>
    <col min="9730" max="9730" width="2.125" style="1" customWidth="1"/>
    <col min="9731" max="9731" width="21.625" style="1" customWidth="1"/>
    <col min="9732" max="9732" width="25.875" style="1" customWidth="1"/>
    <col min="9733" max="9733" width="31.75" style="1" customWidth="1"/>
    <col min="9734" max="9734" width="27.375" style="1" customWidth="1"/>
    <col min="9735" max="9735" width="16.125" style="1" customWidth="1"/>
    <col min="9736" max="9736" width="14.25" style="1" customWidth="1"/>
    <col min="9737" max="9985" width="16.625" style="1"/>
    <col min="9986" max="9986" width="2.125" style="1" customWidth="1"/>
    <col min="9987" max="9987" width="21.625" style="1" customWidth="1"/>
    <col min="9988" max="9988" width="25.875" style="1" customWidth="1"/>
    <col min="9989" max="9989" width="31.75" style="1" customWidth="1"/>
    <col min="9990" max="9990" width="27.375" style="1" customWidth="1"/>
    <col min="9991" max="9991" width="16.125" style="1" customWidth="1"/>
    <col min="9992" max="9992" width="14.25" style="1" customWidth="1"/>
    <col min="9993" max="10241" width="16.625" style="1"/>
    <col min="10242" max="10242" width="2.125" style="1" customWidth="1"/>
    <col min="10243" max="10243" width="21.625" style="1" customWidth="1"/>
    <col min="10244" max="10244" width="25.875" style="1" customWidth="1"/>
    <col min="10245" max="10245" width="31.75" style="1" customWidth="1"/>
    <col min="10246" max="10246" width="27.375" style="1" customWidth="1"/>
    <col min="10247" max="10247" width="16.125" style="1" customWidth="1"/>
    <col min="10248" max="10248" width="14.25" style="1" customWidth="1"/>
    <col min="10249" max="10497" width="16.625" style="1"/>
    <col min="10498" max="10498" width="2.125" style="1" customWidth="1"/>
    <col min="10499" max="10499" width="21.625" style="1" customWidth="1"/>
    <col min="10500" max="10500" width="25.875" style="1" customWidth="1"/>
    <col min="10501" max="10501" width="31.75" style="1" customWidth="1"/>
    <col min="10502" max="10502" width="27.375" style="1" customWidth="1"/>
    <col min="10503" max="10503" width="16.125" style="1" customWidth="1"/>
    <col min="10504" max="10504" width="14.25" style="1" customWidth="1"/>
    <col min="10505" max="10753" width="16.625" style="1"/>
    <col min="10754" max="10754" width="2.125" style="1" customWidth="1"/>
    <col min="10755" max="10755" width="21.625" style="1" customWidth="1"/>
    <col min="10756" max="10756" width="25.875" style="1" customWidth="1"/>
    <col min="10757" max="10757" width="31.75" style="1" customWidth="1"/>
    <col min="10758" max="10758" width="27.375" style="1" customWidth="1"/>
    <col min="10759" max="10759" width="16.125" style="1" customWidth="1"/>
    <col min="10760" max="10760" width="14.25" style="1" customWidth="1"/>
    <col min="10761" max="11009" width="16.625" style="1"/>
    <col min="11010" max="11010" width="2.125" style="1" customWidth="1"/>
    <col min="11011" max="11011" width="21.625" style="1" customWidth="1"/>
    <col min="11012" max="11012" width="25.875" style="1" customWidth="1"/>
    <col min="11013" max="11013" width="31.75" style="1" customWidth="1"/>
    <col min="11014" max="11014" width="27.375" style="1" customWidth="1"/>
    <col min="11015" max="11015" width="16.125" style="1" customWidth="1"/>
    <col min="11016" max="11016" width="14.25" style="1" customWidth="1"/>
    <col min="11017" max="11265" width="16.625" style="1"/>
    <col min="11266" max="11266" width="2.125" style="1" customWidth="1"/>
    <col min="11267" max="11267" width="21.625" style="1" customWidth="1"/>
    <col min="11268" max="11268" width="25.875" style="1" customWidth="1"/>
    <col min="11269" max="11269" width="31.75" style="1" customWidth="1"/>
    <col min="11270" max="11270" width="27.375" style="1" customWidth="1"/>
    <col min="11271" max="11271" width="16.125" style="1" customWidth="1"/>
    <col min="11272" max="11272" width="14.25" style="1" customWidth="1"/>
    <col min="11273" max="11521" width="16.625" style="1"/>
    <col min="11522" max="11522" width="2.125" style="1" customWidth="1"/>
    <col min="11523" max="11523" width="21.625" style="1" customWidth="1"/>
    <col min="11524" max="11524" width="25.875" style="1" customWidth="1"/>
    <col min="11525" max="11525" width="31.75" style="1" customWidth="1"/>
    <col min="11526" max="11526" width="27.375" style="1" customWidth="1"/>
    <col min="11527" max="11527" width="16.125" style="1" customWidth="1"/>
    <col min="11528" max="11528" width="14.25" style="1" customWidth="1"/>
    <col min="11529" max="11777" width="16.625" style="1"/>
    <col min="11778" max="11778" width="2.125" style="1" customWidth="1"/>
    <col min="11779" max="11779" width="21.625" style="1" customWidth="1"/>
    <col min="11780" max="11780" width="25.875" style="1" customWidth="1"/>
    <col min="11781" max="11781" width="31.75" style="1" customWidth="1"/>
    <col min="11782" max="11782" width="27.375" style="1" customWidth="1"/>
    <col min="11783" max="11783" width="16.125" style="1" customWidth="1"/>
    <col min="11784" max="11784" width="14.25" style="1" customWidth="1"/>
    <col min="11785" max="12033" width="16.625" style="1"/>
    <col min="12034" max="12034" width="2.125" style="1" customWidth="1"/>
    <col min="12035" max="12035" width="21.625" style="1" customWidth="1"/>
    <col min="12036" max="12036" width="25.875" style="1" customWidth="1"/>
    <col min="12037" max="12037" width="31.75" style="1" customWidth="1"/>
    <col min="12038" max="12038" width="27.375" style="1" customWidth="1"/>
    <col min="12039" max="12039" width="16.125" style="1" customWidth="1"/>
    <col min="12040" max="12040" width="14.25" style="1" customWidth="1"/>
    <col min="12041" max="12289" width="16.625" style="1"/>
    <col min="12290" max="12290" width="2.125" style="1" customWidth="1"/>
    <col min="12291" max="12291" width="21.625" style="1" customWidth="1"/>
    <col min="12292" max="12292" width="25.875" style="1" customWidth="1"/>
    <col min="12293" max="12293" width="31.75" style="1" customWidth="1"/>
    <col min="12294" max="12294" width="27.375" style="1" customWidth="1"/>
    <col min="12295" max="12295" width="16.125" style="1" customWidth="1"/>
    <col min="12296" max="12296" width="14.25" style="1" customWidth="1"/>
    <col min="12297" max="12545" width="16.625" style="1"/>
    <col min="12546" max="12546" width="2.125" style="1" customWidth="1"/>
    <col min="12547" max="12547" width="21.625" style="1" customWidth="1"/>
    <col min="12548" max="12548" width="25.875" style="1" customWidth="1"/>
    <col min="12549" max="12549" width="31.75" style="1" customWidth="1"/>
    <col min="12550" max="12550" width="27.375" style="1" customWidth="1"/>
    <col min="12551" max="12551" width="16.125" style="1" customWidth="1"/>
    <col min="12552" max="12552" width="14.25" style="1" customWidth="1"/>
    <col min="12553" max="12801" width="16.625" style="1"/>
    <col min="12802" max="12802" width="2.125" style="1" customWidth="1"/>
    <col min="12803" max="12803" width="21.625" style="1" customWidth="1"/>
    <col min="12804" max="12804" width="25.875" style="1" customWidth="1"/>
    <col min="12805" max="12805" width="31.75" style="1" customWidth="1"/>
    <col min="12806" max="12806" width="27.375" style="1" customWidth="1"/>
    <col min="12807" max="12807" width="16.125" style="1" customWidth="1"/>
    <col min="12808" max="12808" width="14.25" style="1" customWidth="1"/>
    <col min="12809" max="13057" width="16.625" style="1"/>
    <col min="13058" max="13058" width="2.125" style="1" customWidth="1"/>
    <col min="13059" max="13059" width="21.625" style="1" customWidth="1"/>
    <col min="13060" max="13060" width="25.875" style="1" customWidth="1"/>
    <col min="13061" max="13061" width="31.75" style="1" customWidth="1"/>
    <col min="13062" max="13062" width="27.375" style="1" customWidth="1"/>
    <col min="13063" max="13063" width="16.125" style="1" customWidth="1"/>
    <col min="13064" max="13064" width="14.25" style="1" customWidth="1"/>
    <col min="13065" max="13313" width="16.625" style="1"/>
    <col min="13314" max="13314" width="2.125" style="1" customWidth="1"/>
    <col min="13315" max="13315" width="21.625" style="1" customWidth="1"/>
    <col min="13316" max="13316" width="25.875" style="1" customWidth="1"/>
    <col min="13317" max="13317" width="31.75" style="1" customWidth="1"/>
    <col min="13318" max="13318" width="27.375" style="1" customWidth="1"/>
    <col min="13319" max="13319" width="16.125" style="1" customWidth="1"/>
    <col min="13320" max="13320" width="14.25" style="1" customWidth="1"/>
    <col min="13321" max="13569" width="16.625" style="1"/>
    <col min="13570" max="13570" width="2.125" style="1" customWidth="1"/>
    <col min="13571" max="13571" width="21.625" style="1" customWidth="1"/>
    <col min="13572" max="13572" width="25.875" style="1" customWidth="1"/>
    <col min="13573" max="13573" width="31.75" style="1" customWidth="1"/>
    <col min="13574" max="13574" width="27.375" style="1" customWidth="1"/>
    <col min="13575" max="13575" width="16.125" style="1" customWidth="1"/>
    <col min="13576" max="13576" width="14.25" style="1" customWidth="1"/>
    <col min="13577" max="13825" width="16.625" style="1"/>
    <col min="13826" max="13826" width="2.125" style="1" customWidth="1"/>
    <col min="13827" max="13827" width="21.625" style="1" customWidth="1"/>
    <col min="13828" max="13828" width="25.875" style="1" customWidth="1"/>
    <col min="13829" max="13829" width="31.75" style="1" customWidth="1"/>
    <col min="13830" max="13830" width="27.375" style="1" customWidth="1"/>
    <col min="13831" max="13831" width="16.125" style="1" customWidth="1"/>
    <col min="13832" max="13832" width="14.25" style="1" customWidth="1"/>
    <col min="13833" max="14081" width="16.625" style="1"/>
    <col min="14082" max="14082" width="2.125" style="1" customWidth="1"/>
    <col min="14083" max="14083" width="21.625" style="1" customWidth="1"/>
    <col min="14084" max="14084" width="25.875" style="1" customWidth="1"/>
    <col min="14085" max="14085" width="31.75" style="1" customWidth="1"/>
    <col min="14086" max="14086" width="27.375" style="1" customWidth="1"/>
    <col min="14087" max="14087" width="16.125" style="1" customWidth="1"/>
    <col min="14088" max="14088" width="14.25" style="1" customWidth="1"/>
    <col min="14089" max="14337" width="16.625" style="1"/>
    <col min="14338" max="14338" width="2.125" style="1" customWidth="1"/>
    <col min="14339" max="14339" width="21.625" style="1" customWidth="1"/>
    <col min="14340" max="14340" width="25.875" style="1" customWidth="1"/>
    <col min="14341" max="14341" width="31.75" style="1" customWidth="1"/>
    <col min="14342" max="14342" width="27.375" style="1" customWidth="1"/>
    <col min="14343" max="14343" width="16.125" style="1" customWidth="1"/>
    <col min="14344" max="14344" width="14.25" style="1" customWidth="1"/>
    <col min="14345" max="14593" width="16.625" style="1"/>
    <col min="14594" max="14594" width="2.125" style="1" customWidth="1"/>
    <col min="14595" max="14595" width="21.625" style="1" customWidth="1"/>
    <col min="14596" max="14596" width="25.875" style="1" customWidth="1"/>
    <col min="14597" max="14597" width="31.75" style="1" customWidth="1"/>
    <col min="14598" max="14598" width="27.375" style="1" customWidth="1"/>
    <col min="14599" max="14599" width="16.125" style="1" customWidth="1"/>
    <col min="14600" max="14600" width="14.25" style="1" customWidth="1"/>
    <col min="14601" max="14849" width="16.625" style="1"/>
    <col min="14850" max="14850" width="2.125" style="1" customWidth="1"/>
    <col min="14851" max="14851" width="21.625" style="1" customWidth="1"/>
    <col min="14852" max="14852" width="25.875" style="1" customWidth="1"/>
    <col min="14853" max="14853" width="31.75" style="1" customWidth="1"/>
    <col min="14854" max="14854" width="27.375" style="1" customWidth="1"/>
    <col min="14855" max="14855" width="16.125" style="1" customWidth="1"/>
    <col min="14856" max="14856" width="14.25" style="1" customWidth="1"/>
    <col min="14857" max="15105" width="16.625" style="1"/>
    <col min="15106" max="15106" width="2.125" style="1" customWidth="1"/>
    <col min="15107" max="15107" width="21.625" style="1" customWidth="1"/>
    <col min="15108" max="15108" width="25.875" style="1" customWidth="1"/>
    <col min="15109" max="15109" width="31.75" style="1" customWidth="1"/>
    <col min="15110" max="15110" width="27.375" style="1" customWidth="1"/>
    <col min="15111" max="15111" width="16.125" style="1" customWidth="1"/>
    <col min="15112" max="15112" width="14.25" style="1" customWidth="1"/>
    <col min="15113" max="15361" width="16.625" style="1"/>
    <col min="15362" max="15362" width="2.125" style="1" customWidth="1"/>
    <col min="15363" max="15363" width="21.625" style="1" customWidth="1"/>
    <col min="15364" max="15364" width="25.875" style="1" customWidth="1"/>
    <col min="15365" max="15365" width="31.75" style="1" customWidth="1"/>
    <col min="15366" max="15366" width="27.375" style="1" customWidth="1"/>
    <col min="15367" max="15367" width="16.125" style="1" customWidth="1"/>
    <col min="15368" max="15368" width="14.25" style="1" customWidth="1"/>
    <col min="15369" max="15617" width="16.625" style="1"/>
    <col min="15618" max="15618" width="2.125" style="1" customWidth="1"/>
    <col min="15619" max="15619" width="21.625" style="1" customWidth="1"/>
    <col min="15620" max="15620" width="25.875" style="1" customWidth="1"/>
    <col min="15621" max="15621" width="31.75" style="1" customWidth="1"/>
    <col min="15622" max="15622" width="27.375" style="1" customWidth="1"/>
    <col min="15623" max="15623" width="16.125" style="1" customWidth="1"/>
    <col min="15624" max="15624" width="14.25" style="1" customWidth="1"/>
    <col min="15625" max="15873" width="16.625" style="1"/>
    <col min="15874" max="15874" width="2.125" style="1" customWidth="1"/>
    <col min="15875" max="15875" width="21.625" style="1" customWidth="1"/>
    <col min="15876" max="15876" width="25.875" style="1" customWidth="1"/>
    <col min="15877" max="15877" width="31.75" style="1" customWidth="1"/>
    <col min="15878" max="15878" width="27.375" style="1" customWidth="1"/>
    <col min="15879" max="15879" width="16.125" style="1" customWidth="1"/>
    <col min="15880" max="15880" width="14.25" style="1" customWidth="1"/>
    <col min="15881" max="16129" width="16.625" style="1"/>
    <col min="16130" max="16130" width="2.125" style="1" customWidth="1"/>
    <col min="16131" max="16131" width="21.625" style="1" customWidth="1"/>
    <col min="16132" max="16132" width="25.875" style="1" customWidth="1"/>
    <col min="16133" max="16133" width="31.75" style="1" customWidth="1"/>
    <col min="16134" max="16134" width="27.375" style="1" customWidth="1"/>
    <col min="16135" max="16135" width="16.125" style="1" customWidth="1"/>
    <col min="16136" max="16136" width="14.25" style="1" customWidth="1"/>
    <col min="16137" max="16384" width="16.625" style="1"/>
  </cols>
  <sheetData>
    <row r="1" spans="1:9" ht="18" customHeight="1">
      <c r="A1" s="1" t="s">
        <v>48</v>
      </c>
    </row>
    <row r="2" spans="1:9" ht="17.25">
      <c r="A2" s="287" t="s">
        <v>47</v>
      </c>
      <c r="B2" s="287"/>
      <c r="C2" s="287"/>
      <c r="D2" s="287"/>
      <c r="E2" s="287"/>
      <c r="F2" s="287"/>
      <c r="G2" s="287"/>
      <c r="H2" s="287"/>
      <c r="I2" s="53"/>
    </row>
    <row r="3" spans="1:9" ht="18" customHeight="1">
      <c r="A3" s="53"/>
      <c r="B3" s="53"/>
      <c r="C3" s="53"/>
      <c r="D3" s="53"/>
      <c r="E3" s="53"/>
      <c r="F3" s="53"/>
      <c r="G3" s="53"/>
      <c r="H3" s="53"/>
      <c r="I3" s="53"/>
    </row>
    <row r="4" spans="1:9" ht="18" customHeight="1"/>
    <row r="5" spans="1:9" ht="18" customHeight="1">
      <c r="F5" s="52" t="s">
        <v>4</v>
      </c>
      <c r="G5" s="283" t="str">
        <f>第1号様式!F12</f>
        <v>＊＊＊県</v>
      </c>
      <c r="H5" s="283"/>
    </row>
    <row r="6" spans="1:9" ht="18" customHeight="1">
      <c r="F6" s="4"/>
      <c r="G6" s="4"/>
      <c r="H6" s="4"/>
    </row>
    <row r="7" spans="1:9" ht="18" customHeight="1">
      <c r="A7" s="1" t="s">
        <v>51</v>
      </c>
    </row>
    <row r="8" spans="1:9" ht="18" customHeight="1"/>
    <row r="9" spans="1:9" ht="17.25" customHeight="1">
      <c r="B9" s="40" t="s">
        <v>5</v>
      </c>
      <c r="C9" s="40" t="s">
        <v>6</v>
      </c>
      <c r="D9" s="41" t="s">
        <v>7</v>
      </c>
      <c r="E9" s="41" t="s">
        <v>64</v>
      </c>
      <c r="F9" s="291" t="s">
        <v>8</v>
      </c>
      <c r="G9" s="292"/>
      <c r="H9" s="40" t="s">
        <v>9</v>
      </c>
    </row>
    <row r="10" spans="1:9" ht="30" customHeight="1">
      <c r="B10" s="288" t="s">
        <v>55</v>
      </c>
      <c r="C10" s="72"/>
      <c r="D10" s="72"/>
      <c r="E10" s="73"/>
      <c r="F10" s="284"/>
      <c r="G10" s="285"/>
      <c r="H10" s="74"/>
    </row>
    <row r="11" spans="1:9" ht="30" customHeight="1">
      <c r="B11" s="289"/>
      <c r="C11" s="72"/>
      <c r="D11" s="56"/>
      <c r="E11" s="73"/>
      <c r="F11" s="284"/>
      <c r="G11" s="285"/>
      <c r="H11" s="57"/>
    </row>
    <row r="12" spans="1:9" ht="30" customHeight="1">
      <c r="B12" s="289"/>
      <c r="C12" s="72"/>
      <c r="D12" s="56"/>
      <c r="E12" s="73"/>
      <c r="F12" s="284"/>
      <c r="G12" s="285"/>
      <c r="H12" s="57"/>
    </row>
    <row r="13" spans="1:9" ht="30" customHeight="1">
      <c r="B13" s="289"/>
      <c r="C13" s="72"/>
      <c r="D13" s="56"/>
      <c r="E13" s="73"/>
      <c r="F13" s="68"/>
      <c r="G13" s="69"/>
      <c r="H13" s="57"/>
    </row>
    <row r="14" spans="1:9" ht="30" customHeight="1">
      <c r="B14" s="290"/>
      <c r="C14" s="72"/>
      <c r="D14" s="56"/>
      <c r="E14" s="73"/>
      <c r="F14" s="284"/>
      <c r="G14" s="285"/>
      <c r="H14" s="57"/>
    </row>
    <row r="15" spans="1:9" ht="30" customHeight="1">
      <c r="B15" s="288" t="s">
        <v>54</v>
      </c>
      <c r="C15" s="72"/>
      <c r="D15" s="72"/>
      <c r="E15" s="73"/>
      <c r="F15" s="284"/>
      <c r="G15" s="285"/>
      <c r="H15" s="74"/>
    </row>
    <row r="16" spans="1:9" ht="30" customHeight="1">
      <c r="B16" s="289"/>
      <c r="C16" s="72"/>
      <c r="D16" s="56"/>
      <c r="E16" s="73"/>
      <c r="F16" s="284"/>
      <c r="G16" s="285"/>
      <c r="H16" s="57"/>
    </row>
    <row r="17" spans="2:8" ht="30" customHeight="1">
      <c r="B17" s="289"/>
      <c r="C17" s="72"/>
      <c r="D17" s="56"/>
      <c r="E17" s="73"/>
      <c r="F17" s="68"/>
      <c r="G17" s="69"/>
      <c r="H17" s="57"/>
    </row>
    <row r="18" spans="2:8" ht="30" customHeight="1">
      <c r="B18" s="289"/>
      <c r="C18" s="72"/>
      <c r="D18" s="56"/>
      <c r="E18" s="73"/>
      <c r="F18" s="284"/>
      <c r="G18" s="285"/>
      <c r="H18" s="57"/>
    </row>
    <row r="19" spans="2:8" ht="30" customHeight="1">
      <c r="B19" s="290"/>
      <c r="C19" s="72"/>
      <c r="D19" s="56"/>
      <c r="E19" s="73"/>
      <c r="F19" s="284"/>
      <c r="G19" s="285"/>
      <c r="H19" s="57"/>
    </row>
    <row r="20" spans="2:8" ht="30" customHeight="1">
      <c r="B20" s="288" t="s">
        <v>56</v>
      </c>
      <c r="C20" s="72"/>
      <c r="D20" s="72"/>
      <c r="E20" s="73"/>
      <c r="F20" s="284"/>
      <c r="G20" s="285"/>
      <c r="H20" s="74"/>
    </row>
    <row r="21" spans="2:8" ht="30" customHeight="1">
      <c r="B21" s="289"/>
      <c r="C21" s="72"/>
      <c r="D21" s="56"/>
      <c r="E21" s="73"/>
      <c r="F21" s="284"/>
      <c r="G21" s="285"/>
      <c r="H21" s="57"/>
    </row>
    <row r="22" spans="2:8" ht="30" customHeight="1">
      <c r="B22" s="290"/>
      <c r="C22" s="72"/>
      <c r="D22" s="56"/>
      <c r="E22" s="73"/>
      <c r="F22" s="284"/>
      <c r="G22" s="285"/>
      <c r="H22" s="57"/>
    </row>
    <row r="23" spans="2:8" s="42" customFormat="1" ht="111.75" customHeight="1">
      <c r="C23" s="55" t="s">
        <v>70</v>
      </c>
      <c r="E23" s="55" t="s">
        <v>76</v>
      </c>
      <c r="F23" s="286" t="s">
        <v>71</v>
      </c>
      <c r="G23" s="286"/>
    </row>
    <row r="24" spans="2:8" s="42" customFormat="1" ht="20.100000000000001" customHeight="1"/>
    <row r="25" spans="2:8" s="42" customFormat="1" ht="20.100000000000001" customHeight="1"/>
    <row r="26" spans="2:8" s="42" customFormat="1" ht="20.100000000000001" customHeight="1"/>
    <row r="27" spans="2:8" s="42" customFormat="1" ht="20.100000000000001" customHeight="1"/>
    <row r="28" spans="2:8" s="42" customFormat="1" ht="20.100000000000001" customHeight="1"/>
    <row r="29" spans="2:8" s="42" customFormat="1" ht="20.100000000000001" customHeight="1">
      <c r="B29" s="64"/>
    </row>
    <row r="30" spans="2:8" s="42" customFormat="1" ht="20.100000000000001" customHeight="1">
      <c r="B30" s="64"/>
    </row>
    <row r="31" spans="2:8" s="42" customFormat="1" ht="20.100000000000001" customHeight="1">
      <c r="B31" s="64"/>
    </row>
    <row r="32" spans="2:8" s="42" customFormat="1" ht="20.100000000000001" customHeight="1">
      <c r="B32" s="64"/>
    </row>
    <row r="33" spans="2:2" ht="20.100000000000001" customHeight="1">
      <c r="B33" s="4"/>
    </row>
    <row r="34" spans="2:2" ht="20.100000000000001" customHeight="1">
      <c r="B34" s="4"/>
    </row>
    <row r="35" spans="2:2" ht="20.100000000000001" customHeight="1">
      <c r="B35" s="4" t="s">
        <v>288</v>
      </c>
    </row>
    <row r="36" spans="2:2" ht="20.100000000000001" customHeight="1">
      <c r="B36" s="4"/>
    </row>
    <row r="37" spans="2:2" ht="20.100000000000001" customHeight="1">
      <c r="B37" s="4"/>
    </row>
    <row r="38" spans="2:2" ht="20.100000000000001" customHeight="1">
      <c r="B38" s="4"/>
    </row>
    <row r="39" spans="2:2" ht="20.100000000000001" customHeight="1">
      <c r="B39" s="4"/>
    </row>
    <row r="40" spans="2:2" ht="20.100000000000001" customHeight="1">
      <c r="B40" s="4"/>
    </row>
    <row r="41" spans="2:2" ht="20.100000000000001" customHeight="1">
      <c r="B41" s="4"/>
    </row>
    <row r="42" spans="2:2" ht="20.100000000000001" customHeight="1">
      <c r="B42" s="4"/>
    </row>
    <row r="43" spans="2:2" ht="20.100000000000001" customHeight="1">
      <c r="B43" s="4"/>
    </row>
    <row r="44" spans="2:2" ht="20.100000000000001" customHeight="1">
      <c r="B44" s="4"/>
    </row>
    <row r="45" spans="2:2" ht="20.100000000000001" customHeight="1">
      <c r="B45" s="4"/>
    </row>
    <row r="46" spans="2:2" ht="20.100000000000001" customHeight="1">
      <c r="B46" s="4"/>
    </row>
    <row r="47" spans="2:2" ht="20.100000000000001" customHeight="1">
      <c r="B47" s="4"/>
    </row>
    <row r="48" spans="2:2" ht="20.100000000000001" customHeight="1">
      <c r="B48" s="4"/>
    </row>
    <row r="49" spans="2:2" ht="20.100000000000001" customHeight="1">
      <c r="B49" s="4"/>
    </row>
    <row r="50" spans="2:2" ht="20.100000000000001" customHeight="1">
      <c r="B50" s="4"/>
    </row>
    <row r="51" spans="2:2" ht="20.100000000000001" customHeight="1">
      <c r="B51" s="4"/>
    </row>
    <row r="52" spans="2:2" ht="20.100000000000001" customHeight="1">
      <c r="B52" s="4"/>
    </row>
    <row r="53" spans="2:2" ht="20.100000000000001" customHeight="1">
      <c r="B53" s="4"/>
    </row>
    <row r="54" spans="2:2" ht="20.100000000000001" customHeight="1">
      <c r="B54" s="4"/>
    </row>
    <row r="55" spans="2:2" ht="20.100000000000001" customHeight="1">
      <c r="B55" s="4"/>
    </row>
    <row r="56" spans="2:2" ht="20.100000000000001" customHeight="1">
      <c r="B56" s="4"/>
    </row>
    <row r="57" spans="2:2" ht="20.100000000000001" customHeight="1">
      <c r="B57" s="4"/>
    </row>
    <row r="58" spans="2:2" ht="20.100000000000001" customHeight="1">
      <c r="B58" s="4"/>
    </row>
    <row r="59" spans="2:2" ht="20.100000000000001" customHeight="1">
      <c r="B59" s="4"/>
    </row>
  </sheetData>
  <mergeCells count="18">
    <mergeCell ref="A2:H2"/>
    <mergeCell ref="B10:B14"/>
    <mergeCell ref="B15:B19"/>
    <mergeCell ref="B20:B22"/>
    <mergeCell ref="F9:G9"/>
    <mergeCell ref="F10:G10"/>
    <mergeCell ref="F11:G11"/>
    <mergeCell ref="F12:G12"/>
    <mergeCell ref="F14:G14"/>
    <mergeCell ref="F15:G15"/>
    <mergeCell ref="F16:G16"/>
    <mergeCell ref="F18:G18"/>
    <mergeCell ref="F19:G19"/>
    <mergeCell ref="G5:H5"/>
    <mergeCell ref="F20:G20"/>
    <mergeCell ref="F23:G23"/>
    <mergeCell ref="F21:G21"/>
    <mergeCell ref="F22:G22"/>
  </mergeCells>
  <phoneticPr fontId="1"/>
  <printOptions horizontalCentered="1"/>
  <pageMargins left="0.39370078740157483" right="0.59055118110236227" top="0.59055118110236227" bottom="0.59055118110236227" header="0.51181102362204722" footer="0.51181102362204722"/>
  <pageSetup paperSize="9" scale="86" orientation="landscape" blackAndWhite="1" r:id="rId1"/>
  <headerFooter alignWithMargins="0"/>
  <rowBreaks count="1" manualBreakCount="1">
    <brk id="22" max="7"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DB!$D$2:$D$12</xm:f>
          </x14:formula1>
          <xm:sqref>E10:E22</xm:sqref>
        </x14:dataValidation>
        <x14:dataValidation type="list" allowBlank="1" showInputMessage="1" showErrorMessage="1" xr:uid="{00000000-0002-0000-0100-000001000000}">
          <x14:formula1>
            <xm:f>DB!$B$30:$B$30</xm:f>
          </x14:formula1>
          <xm:sqref>C20:C22</xm:sqref>
        </x14:dataValidation>
        <x14:dataValidation type="list" allowBlank="1" showInputMessage="1" showErrorMessage="1" xr:uid="{00000000-0002-0000-0100-000002000000}">
          <x14:formula1>
            <xm:f>DB!$B$22:$B$29</xm:f>
          </x14:formula1>
          <xm:sqref>C15:C19</xm:sqref>
        </x14:dataValidation>
        <x14:dataValidation type="list" allowBlank="1" showInputMessage="1" showErrorMessage="1" xr:uid="{00000000-0002-0000-0100-000003000000}">
          <x14:formula1>
            <xm:f>DB!$B$2:$B$21</xm:f>
          </x14:formula1>
          <xm:sqref>C10:C14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pageSetUpPr fitToPage="1"/>
  </sheetPr>
  <dimension ref="A1:R42"/>
  <sheetViews>
    <sheetView view="pageBreakPreview" zoomScaleNormal="75" zoomScaleSheetLayoutView="100" workbookViewId="0">
      <pane ySplit="9" topLeftCell="A10" activePane="bottomLeft" state="frozen"/>
      <selection activeCell="B28" sqref="B28"/>
      <selection pane="bottomLeft" activeCell="A10" sqref="A10"/>
    </sheetView>
  </sheetViews>
  <sheetFormatPr defaultColWidth="12.625" defaultRowHeight="24" customHeight="1"/>
  <cols>
    <col min="1" max="1" width="2.125" style="1" customWidth="1"/>
    <col min="2" max="2" width="20.75" style="1" customWidth="1"/>
    <col min="3" max="3" width="25" style="1" customWidth="1"/>
    <col min="4" max="4" width="16.75" style="1" customWidth="1"/>
    <col min="5" max="6" width="10.125" style="1" customWidth="1"/>
    <col min="7" max="11" width="14.5" style="1" customWidth="1"/>
    <col min="12" max="13" width="11.25" style="1" customWidth="1"/>
    <col min="14" max="14" width="14.5" style="1" customWidth="1"/>
    <col min="15" max="16" width="6.625" style="1" customWidth="1"/>
    <col min="17" max="17" width="14.75" style="1" customWidth="1"/>
    <col min="18" max="18" width="16.375" style="1" customWidth="1"/>
    <col min="19" max="257" width="12.625" style="1"/>
    <col min="258" max="258" width="2.125" style="1" customWidth="1"/>
    <col min="259" max="259" width="20.75" style="1" customWidth="1"/>
    <col min="260" max="260" width="20.875" style="1" customWidth="1"/>
    <col min="261" max="261" width="16.75" style="1" customWidth="1"/>
    <col min="262" max="263" width="10.125" style="1" customWidth="1"/>
    <col min="264" max="268" width="14.5" style="1" customWidth="1"/>
    <col min="269" max="270" width="11.25" style="1" customWidth="1"/>
    <col min="271" max="271" width="14.5" style="1" customWidth="1"/>
    <col min="272" max="272" width="6.625" style="1" customWidth="1"/>
    <col min="273" max="273" width="14.5" style="1" customWidth="1"/>
    <col min="274" max="274" width="16.375" style="1" customWidth="1"/>
    <col min="275" max="513" width="12.625" style="1"/>
    <col min="514" max="514" width="2.125" style="1" customWidth="1"/>
    <col min="515" max="515" width="20.75" style="1" customWidth="1"/>
    <col min="516" max="516" width="20.875" style="1" customWidth="1"/>
    <col min="517" max="517" width="16.75" style="1" customWidth="1"/>
    <col min="518" max="519" width="10.125" style="1" customWidth="1"/>
    <col min="520" max="524" width="14.5" style="1" customWidth="1"/>
    <col min="525" max="526" width="11.25" style="1" customWidth="1"/>
    <col min="527" max="527" width="14.5" style="1" customWidth="1"/>
    <col min="528" max="528" width="6.625" style="1" customWidth="1"/>
    <col min="529" max="529" width="14.5" style="1" customWidth="1"/>
    <col min="530" max="530" width="16.375" style="1" customWidth="1"/>
    <col min="531" max="769" width="12.625" style="1"/>
    <col min="770" max="770" width="2.125" style="1" customWidth="1"/>
    <col min="771" max="771" width="20.75" style="1" customWidth="1"/>
    <col min="772" max="772" width="20.875" style="1" customWidth="1"/>
    <col min="773" max="773" width="16.75" style="1" customWidth="1"/>
    <col min="774" max="775" width="10.125" style="1" customWidth="1"/>
    <col min="776" max="780" width="14.5" style="1" customWidth="1"/>
    <col min="781" max="782" width="11.25" style="1" customWidth="1"/>
    <col min="783" max="783" width="14.5" style="1" customWidth="1"/>
    <col min="784" max="784" width="6.625" style="1" customWidth="1"/>
    <col min="785" max="785" width="14.5" style="1" customWidth="1"/>
    <col min="786" max="786" width="16.375" style="1" customWidth="1"/>
    <col min="787" max="1025" width="12.625" style="1"/>
    <col min="1026" max="1026" width="2.125" style="1" customWidth="1"/>
    <col min="1027" max="1027" width="20.75" style="1" customWidth="1"/>
    <col min="1028" max="1028" width="20.875" style="1" customWidth="1"/>
    <col min="1029" max="1029" width="16.75" style="1" customWidth="1"/>
    <col min="1030" max="1031" width="10.125" style="1" customWidth="1"/>
    <col min="1032" max="1036" width="14.5" style="1" customWidth="1"/>
    <col min="1037" max="1038" width="11.25" style="1" customWidth="1"/>
    <col min="1039" max="1039" width="14.5" style="1" customWidth="1"/>
    <col min="1040" max="1040" width="6.625" style="1" customWidth="1"/>
    <col min="1041" max="1041" width="14.5" style="1" customWidth="1"/>
    <col min="1042" max="1042" width="16.375" style="1" customWidth="1"/>
    <col min="1043" max="1281" width="12.625" style="1"/>
    <col min="1282" max="1282" width="2.125" style="1" customWidth="1"/>
    <col min="1283" max="1283" width="20.75" style="1" customWidth="1"/>
    <col min="1284" max="1284" width="20.875" style="1" customWidth="1"/>
    <col min="1285" max="1285" width="16.75" style="1" customWidth="1"/>
    <col min="1286" max="1287" width="10.125" style="1" customWidth="1"/>
    <col min="1288" max="1292" width="14.5" style="1" customWidth="1"/>
    <col min="1293" max="1294" width="11.25" style="1" customWidth="1"/>
    <col min="1295" max="1295" width="14.5" style="1" customWidth="1"/>
    <col min="1296" max="1296" width="6.625" style="1" customWidth="1"/>
    <col min="1297" max="1297" width="14.5" style="1" customWidth="1"/>
    <col min="1298" max="1298" width="16.375" style="1" customWidth="1"/>
    <col min="1299" max="1537" width="12.625" style="1"/>
    <col min="1538" max="1538" width="2.125" style="1" customWidth="1"/>
    <col min="1539" max="1539" width="20.75" style="1" customWidth="1"/>
    <col min="1540" max="1540" width="20.875" style="1" customWidth="1"/>
    <col min="1541" max="1541" width="16.75" style="1" customWidth="1"/>
    <col min="1542" max="1543" width="10.125" style="1" customWidth="1"/>
    <col min="1544" max="1548" width="14.5" style="1" customWidth="1"/>
    <col min="1549" max="1550" width="11.25" style="1" customWidth="1"/>
    <col min="1551" max="1551" width="14.5" style="1" customWidth="1"/>
    <col min="1552" max="1552" width="6.625" style="1" customWidth="1"/>
    <col min="1553" max="1553" width="14.5" style="1" customWidth="1"/>
    <col min="1554" max="1554" width="16.375" style="1" customWidth="1"/>
    <col min="1555" max="1793" width="12.625" style="1"/>
    <col min="1794" max="1794" width="2.125" style="1" customWidth="1"/>
    <col min="1795" max="1795" width="20.75" style="1" customWidth="1"/>
    <col min="1796" max="1796" width="20.875" style="1" customWidth="1"/>
    <col min="1797" max="1797" width="16.75" style="1" customWidth="1"/>
    <col min="1798" max="1799" width="10.125" style="1" customWidth="1"/>
    <col min="1800" max="1804" width="14.5" style="1" customWidth="1"/>
    <col min="1805" max="1806" width="11.25" style="1" customWidth="1"/>
    <col min="1807" max="1807" width="14.5" style="1" customWidth="1"/>
    <col min="1808" max="1808" width="6.625" style="1" customWidth="1"/>
    <col min="1809" max="1809" width="14.5" style="1" customWidth="1"/>
    <col min="1810" max="1810" width="16.375" style="1" customWidth="1"/>
    <col min="1811" max="2049" width="12.625" style="1"/>
    <col min="2050" max="2050" width="2.125" style="1" customWidth="1"/>
    <col min="2051" max="2051" width="20.75" style="1" customWidth="1"/>
    <col min="2052" max="2052" width="20.875" style="1" customWidth="1"/>
    <col min="2053" max="2053" width="16.75" style="1" customWidth="1"/>
    <col min="2054" max="2055" width="10.125" style="1" customWidth="1"/>
    <col min="2056" max="2060" width="14.5" style="1" customWidth="1"/>
    <col min="2061" max="2062" width="11.25" style="1" customWidth="1"/>
    <col min="2063" max="2063" width="14.5" style="1" customWidth="1"/>
    <col min="2064" max="2064" width="6.625" style="1" customWidth="1"/>
    <col min="2065" max="2065" width="14.5" style="1" customWidth="1"/>
    <col min="2066" max="2066" width="16.375" style="1" customWidth="1"/>
    <col min="2067" max="2305" width="12.625" style="1"/>
    <col min="2306" max="2306" width="2.125" style="1" customWidth="1"/>
    <col min="2307" max="2307" width="20.75" style="1" customWidth="1"/>
    <col min="2308" max="2308" width="20.875" style="1" customWidth="1"/>
    <col min="2309" max="2309" width="16.75" style="1" customWidth="1"/>
    <col min="2310" max="2311" width="10.125" style="1" customWidth="1"/>
    <col min="2312" max="2316" width="14.5" style="1" customWidth="1"/>
    <col min="2317" max="2318" width="11.25" style="1" customWidth="1"/>
    <col min="2319" max="2319" width="14.5" style="1" customWidth="1"/>
    <col min="2320" max="2320" width="6.625" style="1" customWidth="1"/>
    <col min="2321" max="2321" width="14.5" style="1" customWidth="1"/>
    <col min="2322" max="2322" width="16.375" style="1" customWidth="1"/>
    <col min="2323" max="2561" width="12.625" style="1"/>
    <col min="2562" max="2562" width="2.125" style="1" customWidth="1"/>
    <col min="2563" max="2563" width="20.75" style="1" customWidth="1"/>
    <col min="2564" max="2564" width="20.875" style="1" customWidth="1"/>
    <col min="2565" max="2565" width="16.75" style="1" customWidth="1"/>
    <col min="2566" max="2567" width="10.125" style="1" customWidth="1"/>
    <col min="2568" max="2572" width="14.5" style="1" customWidth="1"/>
    <col min="2573" max="2574" width="11.25" style="1" customWidth="1"/>
    <col min="2575" max="2575" width="14.5" style="1" customWidth="1"/>
    <col min="2576" max="2576" width="6.625" style="1" customWidth="1"/>
    <col min="2577" max="2577" width="14.5" style="1" customWidth="1"/>
    <col min="2578" max="2578" width="16.375" style="1" customWidth="1"/>
    <col min="2579" max="2817" width="12.625" style="1"/>
    <col min="2818" max="2818" width="2.125" style="1" customWidth="1"/>
    <col min="2819" max="2819" width="20.75" style="1" customWidth="1"/>
    <col min="2820" max="2820" width="20.875" style="1" customWidth="1"/>
    <col min="2821" max="2821" width="16.75" style="1" customWidth="1"/>
    <col min="2822" max="2823" width="10.125" style="1" customWidth="1"/>
    <col min="2824" max="2828" width="14.5" style="1" customWidth="1"/>
    <col min="2829" max="2830" width="11.25" style="1" customWidth="1"/>
    <col min="2831" max="2831" width="14.5" style="1" customWidth="1"/>
    <col min="2832" max="2832" width="6.625" style="1" customWidth="1"/>
    <col min="2833" max="2833" width="14.5" style="1" customWidth="1"/>
    <col min="2834" max="2834" width="16.375" style="1" customWidth="1"/>
    <col min="2835" max="3073" width="12.625" style="1"/>
    <col min="3074" max="3074" width="2.125" style="1" customWidth="1"/>
    <col min="3075" max="3075" width="20.75" style="1" customWidth="1"/>
    <col min="3076" max="3076" width="20.875" style="1" customWidth="1"/>
    <col min="3077" max="3077" width="16.75" style="1" customWidth="1"/>
    <col min="3078" max="3079" width="10.125" style="1" customWidth="1"/>
    <col min="3080" max="3084" width="14.5" style="1" customWidth="1"/>
    <col min="3085" max="3086" width="11.25" style="1" customWidth="1"/>
    <col min="3087" max="3087" width="14.5" style="1" customWidth="1"/>
    <col min="3088" max="3088" width="6.625" style="1" customWidth="1"/>
    <col min="3089" max="3089" width="14.5" style="1" customWidth="1"/>
    <col min="3090" max="3090" width="16.375" style="1" customWidth="1"/>
    <col min="3091" max="3329" width="12.625" style="1"/>
    <col min="3330" max="3330" width="2.125" style="1" customWidth="1"/>
    <col min="3331" max="3331" width="20.75" style="1" customWidth="1"/>
    <col min="3332" max="3332" width="20.875" style="1" customWidth="1"/>
    <col min="3333" max="3333" width="16.75" style="1" customWidth="1"/>
    <col min="3334" max="3335" width="10.125" style="1" customWidth="1"/>
    <col min="3336" max="3340" width="14.5" style="1" customWidth="1"/>
    <col min="3341" max="3342" width="11.25" style="1" customWidth="1"/>
    <col min="3343" max="3343" width="14.5" style="1" customWidth="1"/>
    <col min="3344" max="3344" width="6.625" style="1" customWidth="1"/>
    <col min="3345" max="3345" width="14.5" style="1" customWidth="1"/>
    <col min="3346" max="3346" width="16.375" style="1" customWidth="1"/>
    <col min="3347" max="3585" width="12.625" style="1"/>
    <col min="3586" max="3586" width="2.125" style="1" customWidth="1"/>
    <col min="3587" max="3587" width="20.75" style="1" customWidth="1"/>
    <col min="3588" max="3588" width="20.875" style="1" customWidth="1"/>
    <col min="3589" max="3589" width="16.75" style="1" customWidth="1"/>
    <col min="3590" max="3591" width="10.125" style="1" customWidth="1"/>
    <col min="3592" max="3596" width="14.5" style="1" customWidth="1"/>
    <col min="3597" max="3598" width="11.25" style="1" customWidth="1"/>
    <col min="3599" max="3599" width="14.5" style="1" customWidth="1"/>
    <col min="3600" max="3600" width="6.625" style="1" customWidth="1"/>
    <col min="3601" max="3601" width="14.5" style="1" customWidth="1"/>
    <col min="3602" max="3602" width="16.375" style="1" customWidth="1"/>
    <col min="3603" max="3841" width="12.625" style="1"/>
    <col min="3842" max="3842" width="2.125" style="1" customWidth="1"/>
    <col min="3843" max="3843" width="20.75" style="1" customWidth="1"/>
    <col min="3844" max="3844" width="20.875" style="1" customWidth="1"/>
    <col min="3845" max="3845" width="16.75" style="1" customWidth="1"/>
    <col min="3846" max="3847" width="10.125" style="1" customWidth="1"/>
    <col min="3848" max="3852" width="14.5" style="1" customWidth="1"/>
    <col min="3853" max="3854" width="11.25" style="1" customWidth="1"/>
    <col min="3855" max="3855" width="14.5" style="1" customWidth="1"/>
    <col min="3856" max="3856" width="6.625" style="1" customWidth="1"/>
    <col min="3857" max="3857" width="14.5" style="1" customWidth="1"/>
    <col min="3858" max="3858" width="16.375" style="1" customWidth="1"/>
    <col min="3859" max="4097" width="12.625" style="1"/>
    <col min="4098" max="4098" width="2.125" style="1" customWidth="1"/>
    <col min="4099" max="4099" width="20.75" style="1" customWidth="1"/>
    <col min="4100" max="4100" width="20.875" style="1" customWidth="1"/>
    <col min="4101" max="4101" width="16.75" style="1" customWidth="1"/>
    <col min="4102" max="4103" width="10.125" style="1" customWidth="1"/>
    <col min="4104" max="4108" width="14.5" style="1" customWidth="1"/>
    <col min="4109" max="4110" width="11.25" style="1" customWidth="1"/>
    <col min="4111" max="4111" width="14.5" style="1" customWidth="1"/>
    <col min="4112" max="4112" width="6.625" style="1" customWidth="1"/>
    <col min="4113" max="4113" width="14.5" style="1" customWidth="1"/>
    <col min="4114" max="4114" width="16.375" style="1" customWidth="1"/>
    <col min="4115" max="4353" width="12.625" style="1"/>
    <col min="4354" max="4354" width="2.125" style="1" customWidth="1"/>
    <col min="4355" max="4355" width="20.75" style="1" customWidth="1"/>
    <col min="4356" max="4356" width="20.875" style="1" customWidth="1"/>
    <col min="4357" max="4357" width="16.75" style="1" customWidth="1"/>
    <col min="4358" max="4359" width="10.125" style="1" customWidth="1"/>
    <col min="4360" max="4364" width="14.5" style="1" customWidth="1"/>
    <col min="4365" max="4366" width="11.25" style="1" customWidth="1"/>
    <col min="4367" max="4367" width="14.5" style="1" customWidth="1"/>
    <col min="4368" max="4368" width="6.625" style="1" customWidth="1"/>
    <col min="4369" max="4369" width="14.5" style="1" customWidth="1"/>
    <col min="4370" max="4370" width="16.375" style="1" customWidth="1"/>
    <col min="4371" max="4609" width="12.625" style="1"/>
    <col min="4610" max="4610" width="2.125" style="1" customWidth="1"/>
    <col min="4611" max="4611" width="20.75" style="1" customWidth="1"/>
    <col min="4612" max="4612" width="20.875" style="1" customWidth="1"/>
    <col min="4613" max="4613" width="16.75" style="1" customWidth="1"/>
    <col min="4614" max="4615" width="10.125" style="1" customWidth="1"/>
    <col min="4616" max="4620" width="14.5" style="1" customWidth="1"/>
    <col min="4621" max="4622" width="11.25" style="1" customWidth="1"/>
    <col min="4623" max="4623" width="14.5" style="1" customWidth="1"/>
    <col min="4624" max="4624" width="6.625" style="1" customWidth="1"/>
    <col min="4625" max="4625" width="14.5" style="1" customWidth="1"/>
    <col min="4626" max="4626" width="16.375" style="1" customWidth="1"/>
    <col min="4627" max="4865" width="12.625" style="1"/>
    <col min="4866" max="4866" width="2.125" style="1" customWidth="1"/>
    <col min="4867" max="4867" width="20.75" style="1" customWidth="1"/>
    <col min="4868" max="4868" width="20.875" style="1" customWidth="1"/>
    <col min="4869" max="4869" width="16.75" style="1" customWidth="1"/>
    <col min="4870" max="4871" width="10.125" style="1" customWidth="1"/>
    <col min="4872" max="4876" width="14.5" style="1" customWidth="1"/>
    <col min="4877" max="4878" width="11.25" style="1" customWidth="1"/>
    <col min="4879" max="4879" width="14.5" style="1" customWidth="1"/>
    <col min="4880" max="4880" width="6.625" style="1" customWidth="1"/>
    <col min="4881" max="4881" width="14.5" style="1" customWidth="1"/>
    <col min="4882" max="4882" width="16.375" style="1" customWidth="1"/>
    <col min="4883" max="5121" width="12.625" style="1"/>
    <col min="5122" max="5122" width="2.125" style="1" customWidth="1"/>
    <col min="5123" max="5123" width="20.75" style="1" customWidth="1"/>
    <col min="5124" max="5124" width="20.875" style="1" customWidth="1"/>
    <col min="5125" max="5125" width="16.75" style="1" customWidth="1"/>
    <col min="5126" max="5127" width="10.125" style="1" customWidth="1"/>
    <col min="5128" max="5132" width="14.5" style="1" customWidth="1"/>
    <col min="5133" max="5134" width="11.25" style="1" customWidth="1"/>
    <col min="5135" max="5135" width="14.5" style="1" customWidth="1"/>
    <col min="5136" max="5136" width="6.625" style="1" customWidth="1"/>
    <col min="5137" max="5137" width="14.5" style="1" customWidth="1"/>
    <col min="5138" max="5138" width="16.375" style="1" customWidth="1"/>
    <col min="5139" max="5377" width="12.625" style="1"/>
    <col min="5378" max="5378" width="2.125" style="1" customWidth="1"/>
    <col min="5379" max="5379" width="20.75" style="1" customWidth="1"/>
    <col min="5380" max="5380" width="20.875" style="1" customWidth="1"/>
    <col min="5381" max="5381" width="16.75" style="1" customWidth="1"/>
    <col min="5382" max="5383" width="10.125" style="1" customWidth="1"/>
    <col min="5384" max="5388" width="14.5" style="1" customWidth="1"/>
    <col min="5389" max="5390" width="11.25" style="1" customWidth="1"/>
    <col min="5391" max="5391" width="14.5" style="1" customWidth="1"/>
    <col min="5392" max="5392" width="6.625" style="1" customWidth="1"/>
    <col min="5393" max="5393" width="14.5" style="1" customWidth="1"/>
    <col min="5394" max="5394" width="16.375" style="1" customWidth="1"/>
    <col min="5395" max="5633" width="12.625" style="1"/>
    <col min="5634" max="5634" width="2.125" style="1" customWidth="1"/>
    <col min="5635" max="5635" width="20.75" style="1" customWidth="1"/>
    <col min="5636" max="5636" width="20.875" style="1" customWidth="1"/>
    <col min="5637" max="5637" width="16.75" style="1" customWidth="1"/>
    <col min="5638" max="5639" width="10.125" style="1" customWidth="1"/>
    <col min="5640" max="5644" width="14.5" style="1" customWidth="1"/>
    <col min="5645" max="5646" width="11.25" style="1" customWidth="1"/>
    <col min="5647" max="5647" width="14.5" style="1" customWidth="1"/>
    <col min="5648" max="5648" width="6.625" style="1" customWidth="1"/>
    <col min="5649" max="5649" width="14.5" style="1" customWidth="1"/>
    <col min="5650" max="5650" width="16.375" style="1" customWidth="1"/>
    <col min="5651" max="5889" width="12.625" style="1"/>
    <col min="5890" max="5890" width="2.125" style="1" customWidth="1"/>
    <col min="5891" max="5891" width="20.75" style="1" customWidth="1"/>
    <col min="5892" max="5892" width="20.875" style="1" customWidth="1"/>
    <col min="5893" max="5893" width="16.75" style="1" customWidth="1"/>
    <col min="5894" max="5895" width="10.125" style="1" customWidth="1"/>
    <col min="5896" max="5900" width="14.5" style="1" customWidth="1"/>
    <col min="5901" max="5902" width="11.25" style="1" customWidth="1"/>
    <col min="5903" max="5903" width="14.5" style="1" customWidth="1"/>
    <col min="5904" max="5904" width="6.625" style="1" customWidth="1"/>
    <col min="5905" max="5905" width="14.5" style="1" customWidth="1"/>
    <col min="5906" max="5906" width="16.375" style="1" customWidth="1"/>
    <col min="5907" max="6145" width="12.625" style="1"/>
    <col min="6146" max="6146" width="2.125" style="1" customWidth="1"/>
    <col min="6147" max="6147" width="20.75" style="1" customWidth="1"/>
    <col min="6148" max="6148" width="20.875" style="1" customWidth="1"/>
    <col min="6149" max="6149" width="16.75" style="1" customWidth="1"/>
    <col min="6150" max="6151" width="10.125" style="1" customWidth="1"/>
    <col min="6152" max="6156" width="14.5" style="1" customWidth="1"/>
    <col min="6157" max="6158" width="11.25" style="1" customWidth="1"/>
    <col min="6159" max="6159" width="14.5" style="1" customWidth="1"/>
    <col min="6160" max="6160" width="6.625" style="1" customWidth="1"/>
    <col min="6161" max="6161" width="14.5" style="1" customWidth="1"/>
    <col min="6162" max="6162" width="16.375" style="1" customWidth="1"/>
    <col min="6163" max="6401" width="12.625" style="1"/>
    <col min="6402" max="6402" width="2.125" style="1" customWidth="1"/>
    <col min="6403" max="6403" width="20.75" style="1" customWidth="1"/>
    <col min="6404" max="6404" width="20.875" style="1" customWidth="1"/>
    <col min="6405" max="6405" width="16.75" style="1" customWidth="1"/>
    <col min="6406" max="6407" width="10.125" style="1" customWidth="1"/>
    <col min="6408" max="6412" width="14.5" style="1" customWidth="1"/>
    <col min="6413" max="6414" width="11.25" style="1" customWidth="1"/>
    <col min="6415" max="6415" width="14.5" style="1" customWidth="1"/>
    <col min="6416" max="6416" width="6.625" style="1" customWidth="1"/>
    <col min="6417" max="6417" width="14.5" style="1" customWidth="1"/>
    <col min="6418" max="6418" width="16.375" style="1" customWidth="1"/>
    <col min="6419" max="6657" width="12.625" style="1"/>
    <col min="6658" max="6658" width="2.125" style="1" customWidth="1"/>
    <col min="6659" max="6659" width="20.75" style="1" customWidth="1"/>
    <col min="6660" max="6660" width="20.875" style="1" customWidth="1"/>
    <col min="6661" max="6661" width="16.75" style="1" customWidth="1"/>
    <col min="6662" max="6663" width="10.125" style="1" customWidth="1"/>
    <col min="6664" max="6668" width="14.5" style="1" customWidth="1"/>
    <col min="6669" max="6670" width="11.25" style="1" customWidth="1"/>
    <col min="6671" max="6671" width="14.5" style="1" customWidth="1"/>
    <col min="6672" max="6672" width="6.625" style="1" customWidth="1"/>
    <col min="6673" max="6673" width="14.5" style="1" customWidth="1"/>
    <col min="6674" max="6674" width="16.375" style="1" customWidth="1"/>
    <col min="6675" max="6913" width="12.625" style="1"/>
    <col min="6914" max="6914" width="2.125" style="1" customWidth="1"/>
    <col min="6915" max="6915" width="20.75" style="1" customWidth="1"/>
    <col min="6916" max="6916" width="20.875" style="1" customWidth="1"/>
    <col min="6917" max="6917" width="16.75" style="1" customWidth="1"/>
    <col min="6918" max="6919" width="10.125" style="1" customWidth="1"/>
    <col min="6920" max="6924" width="14.5" style="1" customWidth="1"/>
    <col min="6925" max="6926" width="11.25" style="1" customWidth="1"/>
    <col min="6927" max="6927" width="14.5" style="1" customWidth="1"/>
    <col min="6928" max="6928" width="6.625" style="1" customWidth="1"/>
    <col min="6929" max="6929" width="14.5" style="1" customWidth="1"/>
    <col min="6930" max="6930" width="16.375" style="1" customWidth="1"/>
    <col min="6931" max="7169" width="12.625" style="1"/>
    <col min="7170" max="7170" width="2.125" style="1" customWidth="1"/>
    <col min="7171" max="7171" width="20.75" style="1" customWidth="1"/>
    <col min="7172" max="7172" width="20.875" style="1" customWidth="1"/>
    <col min="7173" max="7173" width="16.75" style="1" customWidth="1"/>
    <col min="7174" max="7175" width="10.125" style="1" customWidth="1"/>
    <col min="7176" max="7180" width="14.5" style="1" customWidth="1"/>
    <col min="7181" max="7182" width="11.25" style="1" customWidth="1"/>
    <col min="7183" max="7183" width="14.5" style="1" customWidth="1"/>
    <col min="7184" max="7184" width="6.625" style="1" customWidth="1"/>
    <col min="7185" max="7185" width="14.5" style="1" customWidth="1"/>
    <col min="7186" max="7186" width="16.375" style="1" customWidth="1"/>
    <col min="7187" max="7425" width="12.625" style="1"/>
    <col min="7426" max="7426" width="2.125" style="1" customWidth="1"/>
    <col min="7427" max="7427" width="20.75" style="1" customWidth="1"/>
    <col min="7428" max="7428" width="20.875" style="1" customWidth="1"/>
    <col min="7429" max="7429" width="16.75" style="1" customWidth="1"/>
    <col min="7430" max="7431" width="10.125" style="1" customWidth="1"/>
    <col min="7432" max="7436" width="14.5" style="1" customWidth="1"/>
    <col min="7437" max="7438" width="11.25" style="1" customWidth="1"/>
    <col min="7439" max="7439" width="14.5" style="1" customWidth="1"/>
    <col min="7440" max="7440" width="6.625" style="1" customWidth="1"/>
    <col min="7441" max="7441" width="14.5" style="1" customWidth="1"/>
    <col min="7442" max="7442" width="16.375" style="1" customWidth="1"/>
    <col min="7443" max="7681" width="12.625" style="1"/>
    <col min="7682" max="7682" width="2.125" style="1" customWidth="1"/>
    <col min="7683" max="7683" width="20.75" style="1" customWidth="1"/>
    <col min="7684" max="7684" width="20.875" style="1" customWidth="1"/>
    <col min="7685" max="7685" width="16.75" style="1" customWidth="1"/>
    <col min="7686" max="7687" width="10.125" style="1" customWidth="1"/>
    <col min="7688" max="7692" width="14.5" style="1" customWidth="1"/>
    <col min="7693" max="7694" width="11.25" style="1" customWidth="1"/>
    <col min="7695" max="7695" width="14.5" style="1" customWidth="1"/>
    <col min="7696" max="7696" width="6.625" style="1" customWidth="1"/>
    <col min="7697" max="7697" width="14.5" style="1" customWidth="1"/>
    <col min="7698" max="7698" width="16.375" style="1" customWidth="1"/>
    <col min="7699" max="7937" width="12.625" style="1"/>
    <col min="7938" max="7938" width="2.125" style="1" customWidth="1"/>
    <col min="7939" max="7939" width="20.75" style="1" customWidth="1"/>
    <col min="7940" max="7940" width="20.875" style="1" customWidth="1"/>
    <col min="7941" max="7941" width="16.75" style="1" customWidth="1"/>
    <col min="7942" max="7943" width="10.125" style="1" customWidth="1"/>
    <col min="7944" max="7948" width="14.5" style="1" customWidth="1"/>
    <col min="7949" max="7950" width="11.25" style="1" customWidth="1"/>
    <col min="7951" max="7951" width="14.5" style="1" customWidth="1"/>
    <col min="7952" max="7952" width="6.625" style="1" customWidth="1"/>
    <col min="7953" max="7953" width="14.5" style="1" customWidth="1"/>
    <col min="7954" max="7954" width="16.375" style="1" customWidth="1"/>
    <col min="7955" max="8193" width="12.625" style="1"/>
    <col min="8194" max="8194" width="2.125" style="1" customWidth="1"/>
    <col min="8195" max="8195" width="20.75" style="1" customWidth="1"/>
    <col min="8196" max="8196" width="20.875" style="1" customWidth="1"/>
    <col min="8197" max="8197" width="16.75" style="1" customWidth="1"/>
    <col min="8198" max="8199" width="10.125" style="1" customWidth="1"/>
    <col min="8200" max="8204" width="14.5" style="1" customWidth="1"/>
    <col min="8205" max="8206" width="11.25" style="1" customWidth="1"/>
    <col min="8207" max="8207" width="14.5" style="1" customWidth="1"/>
    <col min="8208" max="8208" width="6.625" style="1" customWidth="1"/>
    <col min="8209" max="8209" width="14.5" style="1" customWidth="1"/>
    <col min="8210" max="8210" width="16.375" style="1" customWidth="1"/>
    <col min="8211" max="8449" width="12.625" style="1"/>
    <col min="8450" max="8450" width="2.125" style="1" customWidth="1"/>
    <col min="8451" max="8451" width="20.75" style="1" customWidth="1"/>
    <col min="8452" max="8452" width="20.875" style="1" customWidth="1"/>
    <col min="8453" max="8453" width="16.75" style="1" customWidth="1"/>
    <col min="8454" max="8455" width="10.125" style="1" customWidth="1"/>
    <col min="8456" max="8460" width="14.5" style="1" customWidth="1"/>
    <col min="8461" max="8462" width="11.25" style="1" customWidth="1"/>
    <col min="8463" max="8463" width="14.5" style="1" customWidth="1"/>
    <col min="8464" max="8464" width="6.625" style="1" customWidth="1"/>
    <col min="8465" max="8465" width="14.5" style="1" customWidth="1"/>
    <col min="8466" max="8466" width="16.375" style="1" customWidth="1"/>
    <col min="8467" max="8705" width="12.625" style="1"/>
    <col min="8706" max="8706" width="2.125" style="1" customWidth="1"/>
    <col min="8707" max="8707" width="20.75" style="1" customWidth="1"/>
    <col min="8708" max="8708" width="20.875" style="1" customWidth="1"/>
    <col min="8709" max="8709" width="16.75" style="1" customWidth="1"/>
    <col min="8710" max="8711" width="10.125" style="1" customWidth="1"/>
    <col min="8712" max="8716" width="14.5" style="1" customWidth="1"/>
    <col min="8717" max="8718" width="11.25" style="1" customWidth="1"/>
    <col min="8719" max="8719" width="14.5" style="1" customWidth="1"/>
    <col min="8720" max="8720" width="6.625" style="1" customWidth="1"/>
    <col min="8721" max="8721" width="14.5" style="1" customWidth="1"/>
    <col min="8722" max="8722" width="16.375" style="1" customWidth="1"/>
    <col min="8723" max="8961" width="12.625" style="1"/>
    <col min="8962" max="8962" width="2.125" style="1" customWidth="1"/>
    <col min="8963" max="8963" width="20.75" style="1" customWidth="1"/>
    <col min="8964" max="8964" width="20.875" style="1" customWidth="1"/>
    <col min="8965" max="8965" width="16.75" style="1" customWidth="1"/>
    <col min="8966" max="8967" width="10.125" style="1" customWidth="1"/>
    <col min="8968" max="8972" width="14.5" style="1" customWidth="1"/>
    <col min="8973" max="8974" width="11.25" style="1" customWidth="1"/>
    <col min="8975" max="8975" width="14.5" style="1" customWidth="1"/>
    <col min="8976" max="8976" width="6.625" style="1" customWidth="1"/>
    <col min="8977" max="8977" width="14.5" style="1" customWidth="1"/>
    <col min="8978" max="8978" width="16.375" style="1" customWidth="1"/>
    <col min="8979" max="9217" width="12.625" style="1"/>
    <col min="9218" max="9218" width="2.125" style="1" customWidth="1"/>
    <col min="9219" max="9219" width="20.75" style="1" customWidth="1"/>
    <col min="9220" max="9220" width="20.875" style="1" customWidth="1"/>
    <col min="9221" max="9221" width="16.75" style="1" customWidth="1"/>
    <col min="9222" max="9223" width="10.125" style="1" customWidth="1"/>
    <col min="9224" max="9228" width="14.5" style="1" customWidth="1"/>
    <col min="9229" max="9230" width="11.25" style="1" customWidth="1"/>
    <col min="9231" max="9231" width="14.5" style="1" customWidth="1"/>
    <col min="9232" max="9232" width="6.625" style="1" customWidth="1"/>
    <col min="9233" max="9233" width="14.5" style="1" customWidth="1"/>
    <col min="9234" max="9234" width="16.375" style="1" customWidth="1"/>
    <col min="9235" max="9473" width="12.625" style="1"/>
    <col min="9474" max="9474" width="2.125" style="1" customWidth="1"/>
    <col min="9475" max="9475" width="20.75" style="1" customWidth="1"/>
    <col min="9476" max="9476" width="20.875" style="1" customWidth="1"/>
    <col min="9477" max="9477" width="16.75" style="1" customWidth="1"/>
    <col min="9478" max="9479" width="10.125" style="1" customWidth="1"/>
    <col min="9480" max="9484" width="14.5" style="1" customWidth="1"/>
    <col min="9485" max="9486" width="11.25" style="1" customWidth="1"/>
    <col min="9487" max="9487" width="14.5" style="1" customWidth="1"/>
    <col min="9488" max="9488" width="6.625" style="1" customWidth="1"/>
    <col min="9489" max="9489" width="14.5" style="1" customWidth="1"/>
    <col min="9490" max="9490" width="16.375" style="1" customWidth="1"/>
    <col min="9491" max="9729" width="12.625" style="1"/>
    <col min="9730" max="9730" width="2.125" style="1" customWidth="1"/>
    <col min="9731" max="9731" width="20.75" style="1" customWidth="1"/>
    <col min="9732" max="9732" width="20.875" style="1" customWidth="1"/>
    <col min="9733" max="9733" width="16.75" style="1" customWidth="1"/>
    <col min="9734" max="9735" width="10.125" style="1" customWidth="1"/>
    <col min="9736" max="9740" width="14.5" style="1" customWidth="1"/>
    <col min="9741" max="9742" width="11.25" style="1" customWidth="1"/>
    <col min="9743" max="9743" width="14.5" style="1" customWidth="1"/>
    <col min="9744" max="9744" width="6.625" style="1" customWidth="1"/>
    <col min="9745" max="9745" width="14.5" style="1" customWidth="1"/>
    <col min="9746" max="9746" width="16.375" style="1" customWidth="1"/>
    <col min="9747" max="9985" width="12.625" style="1"/>
    <col min="9986" max="9986" width="2.125" style="1" customWidth="1"/>
    <col min="9987" max="9987" width="20.75" style="1" customWidth="1"/>
    <col min="9988" max="9988" width="20.875" style="1" customWidth="1"/>
    <col min="9989" max="9989" width="16.75" style="1" customWidth="1"/>
    <col min="9990" max="9991" width="10.125" style="1" customWidth="1"/>
    <col min="9992" max="9996" width="14.5" style="1" customWidth="1"/>
    <col min="9997" max="9998" width="11.25" style="1" customWidth="1"/>
    <col min="9999" max="9999" width="14.5" style="1" customWidth="1"/>
    <col min="10000" max="10000" width="6.625" style="1" customWidth="1"/>
    <col min="10001" max="10001" width="14.5" style="1" customWidth="1"/>
    <col min="10002" max="10002" width="16.375" style="1" customWidth="1"/>
    <col min="10003" max="10241" width="12.625" style="1"/>
    <col min="10242" max="10242" width="2.125" style="1" customWidth="1"/>
    <col min="10243" max="10243" width="20.75" style="1" customWidth="1"/>
    <col min="10244" max="10244" width="20.875" style="1" customWidth="1"/>
    <col min="10245" max="10245" width="16.75" style="1" customWidth="1"/>
    <col min="10246" max="10247" width="10.125" style="1" customWidth="1"/>
    <col min="10248" max="10252" width="14.5" style="1" customWidth="1"/>
    <col min="10253" max="10254" width="11.25" style="1" customWidth="1"/>
    <col min="10255" max="10255" width="14.5" style="1" customWidth="1"/>
    <col min="10256" max="10256" width="6.625" style="1" customWidth="1"/>
    <col min="10257" max="10257" width="14.5" style="1" customWidth="1"/>
    <col min="10258" max="10258" width="16.375" style="1" customWidth="1"/>
    <col min="10259" max="10497" width="12.625" style="1"/>
    <col min="10498" max="10498" width="2.125" style="1" customWidth="1"/>
    <col min="10499" max="10499" width="20.75" style="1" customWidth="1"/>
    <col min="10500" max="10500" width="20.875" style="1" customWidth="1"/>
    <col min="10501" max="10501" width="16.75" style="1" customWidth="1"/>
    <col min="10502" max="10503" width="10.125" style="1" customWidth="1"/>
    <col min="10504" max="10508" width="14.5" style="1" customWidth="1"/>
    <col min="10509" max="10510" width="11.25" style="1" customWidth="1"/>
    <col min="10511" max="10511" width="14.5" style="1" customWidth="1"/>
    <col min="10512" max="10512" width="6.625" style="1" customWidth="1"/>
    <col min="10513" max="10513" width="14.5" style="1" customWidth="1"/>
    <col min="10514" max="10514" width="16.375" style="1" customWidth="1"/>
    <col min="10515" max="10753" width="12.625" style="1"/>
    <col min="10754" max="10754" width="2.125" style="1" customWidth="1"/>
    <col min="10755" max="10755" width="20.75" style="1" customWidth="1"/>
    <col min="10756" max="10756" width="20.875" style="1" customWidth="1"/>
    <col min="10757" max="10757" width="16.75" style="1" customWidth="1"/>
    <col min="10758" max="10759" width="10.125" style="1" customWidth="1"/>
    <col min="10760" max="10764" width="14.5" style="1" customWidth="1"/>
    <col min="10765" max="10766" width="11.25" style="1" customWidth="1"/>
    <col min="10767" max="10767" width="14.5" style="1" customWidth="1"/>
    <col min="10768" max="10768" width="6.625" style="1" customWidth="1"/>
    <col min="10769" max="10769" width="14.5" style="1" customWidth="1"/>
    <col min="10770" max="10770" width="16.375" style="1" customWidth="1"/>
    <col min="10771" max="11009" width="12.625" style="1"/>
    <col min="11010" max="11010" width="2.125" style="1" customWidth="1"/>
    <col min="11011" max="11011" width="20.75" style="1" customWidth="1"/>
    <col min="11012" max="11012" width="20.875" style="1" customWidth="1"/>
    <col min="11013" max="11013" width="16.75" style="1" customWidth="1"/>
    <col min="11014" max="11015" width="10.125" style="1" customWidth="1"/>
    <col min="11016" max="11020" width="14.5" style="1" customWidth="1"/>
    <col min="11021" max="11022" width="11.25" style="1" customWidth="1"/>
    <col min="11023" max="11023" width="14.5" style="1" customWidth="1"/>
    <col min="11024" max="11024" width="6.625" style="1" customWidth="1"/>
    <col min="11025" max="11025" width="14.5" style="1" customWidth="1"/>
    <col min="11026" max="11026" width="16.375" style="1" customWidth="1"/>
    <col min="11027" max="11265" width="12.625" style="1"/>
    <col min="11266" max="11266" width="2.125" style="1" customWidth="1"/>
    <col min="11267" max="11267" width="20.75" style="1" customWidth="1"/>
    <col min="11268" max="11268" width="20.875" style="1" customWidth="1"/>
    <col min="11269" max="11269" width="16.75" style="1" customWidth="1"/>
    <col min="11270" max="11271" width="10.125" style="1" customWidth="1"/>
    <col min="11272" max="11276" width="14.5" style="1" customWidth="1"/>
    <col min="11277" max="11278" width="11.25" style="1" customWidth="1"/>
    <col min="11279" max="11279" width="14.5" style="1" customWidth="1"/>
    <col min="11280" max="11280" width="6.625" style="1" customWidth="1"/>
    <col min="11281" max="11281" width="14.5" style="1" customWidth="1"/>
    <col min="11282" max="11282" width="16.375" style="1" customWidth="1"/>
    <col min="11283" max="11521" width="12.625" style="1"/>
    <col min="11522" max="11522" width="2.125" style="1" customWidth="1"/>
    <col min="11523" max="11523" width="20.75" style="1" customWidth="1"/>
    <col min="11524" max="11524" width="20.875" style="1" customWidth="1"/>
    <col min="11525" max="11525" width="16.75" style="1" customWidth="1"/>
    <col min="11526" max="11527" width="10.125" style="1" customWidth="1"/>
    <col min="11528" max="11532" width="14.5" style="1" customWidth="1"/>
    <col min="11533" max="11534" width="11.25" style="1" customWidth="1"/>
    <col min="11535" max="11535" width="14.5" style="1" customWidth="1"/>
    <col min="11536" max="11536" width="6.625" style="1" customWidth="1"/>
    <col min="11537" max="11537" width="14.5" style="1" customWidth="1"/>
    <col min="11538" max="11538" width="16.375" style="1" customWidth="1"/>
    <col min="11539" max="11777" width="12.625" style="1"/>
    <col min="11778" max="11778" width="2.125" style="1" customWidth="1"/>
    <col min="11779" max="11779" width="20.75" style="1" customWidth="1"/>
    <col min="11780" max="11780" width="20.875" style="1" customWidth="1"/>
    <col min="11781" max="11781" width="16.75" style="1" customWidth="1"/>
    <col min="11782" max="11783" width="10.125" style="1" customWidth="1"/>
    <col min="11784" max="11788" width="14.5" style="1" customWidth="1"/>
    <col min="11789" max="11790" width="11.25" style="1" customWidth="1"/>
    <col min="11791" max="11791" width="14.5" style="1" customWidth="1"/>
    <col min="11792" max="11792" width="6.625" style="1" customWidth="1"/>
    <col min="11793" max="11793" width="14.5" style="1" customWidth="1"/>
    <col min="11794" max="11794" width="16.375" style="1" customWidth="1"/>
    <col min="11795" max="12033" width="12.625" style="1"/>
    <col min="12034" max="12034" width="2.125" style="1" customWidth="1"/>
    <col min="12035" max="12035" width="20.75" style="1" customWidth="1"/>
    <col min="12036" max="12036" width="20.875" style="1" customWidth="1"/>
    <col min="12037" max="12037" width="16.75" style="1" customWidth="1"/>
    <col min="12038" max="12039" width="10.125" style="1" customWidth="1"/>
    <col min="12040" max="12044" width="14.5" style="1" customWidth="1"/>
    <col min="12045" max="12046" width="11.25" style="1" customWidth="1"/>
    <col min="12047" max="12047" width="14.5" style="1" customWidth="1"/>
    <col min="12048" max="12048" width="6.625" style="1" customWidth="1"/>
    <col min="12049" max="12049" width="14.5" style="1" customWidth="1"/>
    <col min="12050" max="12050" width="16.375" style="1" customWidth="1"/>
    <col min="12051" max="12289" width="12.625" style="1"/>
    <col min="12290" max="12290" width="2.125" style="1" customWidth="1"/>
    <col min="12291" max="12291" width="20.75" style="1" customWidth="1"/>
    <col min="12292" max="12292" width="20.875" style="1" customWidth="1"/>
    <col min="12293" max="12293" width="16.75" style="1" customWidth="1"/>
    <col min="12294" max="12295" width="10.125" style="1" customWidth="1"/>
    <col min="12296" max="12300" width="14.5" style="1" customWidth="1"/>
    <col min="12301" max="12302" width="11.25" style="1" customWidth="1"/>
    <col min="12303" max="12303" width="14.5" style="1" customWidth="1"/>
    <col min="12304" max="12304" width="6.625" style="1" customWidth="1"/>
    <col min="12305" max="12305" width="14.5" style="1" customWidth="1"/>
    <col min="12306" max="12306" width="16.375" style="1" customWidth="1"/>
    <col min="12307" max="12545" width="12.625" style="1"/>
    <col min="12546" max="12546" width="2.125" style="1" customWidth="1"/>
    <col min="12547" max="12547" width="20.75" style="1" customWidth="1"/>
    <col min="12548" max="12548" width="20.875" style="1" customWidth="1"/>
    <col min="12549" max="12549" width="16.75" style="1" customWidth="1"/>
    <col min="12550" max="12551" width="10.125" style="1" customWidth="1"/>
    <col min="12552" max="12556" width="14.5" style="1" customWidth="1"/>
    <col min="12557" max="12558" width="11.25" style="1" customWidth="1"/>
    <col min="12559" max="12559" width="14.5" style="1" customWidth="1"/>
    <col min="12560" max="12560" width="6.625" style="1" customWidth="1"/>
    <col min="12561" max="12561" width="14.5" style="1" customWidth="1"/>
    <col min="12562" max="12562" width="16.375" style="1" customWidth="1"/>
    <col min="12563" max="12801" width="12.625" style="1"/>
    <col min="12802" max="12802" width="2.125" style="1" customWidth="1"/>
    <col min="12803" max="12803" width="20.75" style="1" customWidth="1"/>
    <col min="12804" max="12804" width="20.875" style="1" customWidth="1"/>
    <col min="12805" max="12805" width="16.75" style="1" customWidth="1"/>
    <col min="12806" max="12807" width="10.125" style="1" customWidth="1"/>
    <col min="12808" max="12812" width="14.5" style="1" customWidth="1"/>
    <col min="12813" max="12814" width="11.25" style="1" customWidth="1"/>
    <col min="12815" max="12815" width="14.5" style="1" customWidth="1"/>
    <col min="12816" max="12816" width="6.625" style="1" customWidth="1"/>
    <col min="12817" max="12817" width="14.5" style="1" customWidth="1"/>
    <col min="12818" max="12818" width="16.375" style="1" customWidth="1"/>
    <col min="12819" max="13057" width="12.625" style="1"/>
    <col min="13058" max="13058" width="2.125" style="1" customWidth="1"/>
    <col min="13059" max="13059" width="20.75" style="1" customWidth="1"/>
    <col min="13060" max="13060" width="20.875" style="1" customWidth="1"/>
    <col min="13061" max="13061" width="16.75" style="1" customWidth="1"/>
    <col min="13062" max="13063" width="10.125" style="1" customWidth="1"/>
    <col min="13064" max="13068" width="14.5" style="1" customWidth="1"/>
    <col min="13069" max="13070" width="11.25" style="1" customWidth="1"/>
    <col min="13071" max="13071" width="14.5" style="1" customWidth="1"/>
    <col min="13072" max="13072" width="6.625" style="1" customWidth="1"/>
    <col min="13073" max="13073" width="14.5" style="1" customWidth="1"/>
    <col min="13074" max="13074" width="16.375" style="1" customWidth="1"/>
    <col min="13075" max="13313" width="12.625" style="1"/>
    <col min="13314" max="13314" width="2.125" style="1" customWidth="1"/>
    <col min="13315" max="13315" width="20.75" style="1" customWidth="1"/>
    <col min="13316" max="13316" width="20.875" style="1" customWidth="1"/>
    <col min="13317" max="13317" width="16.75" style="1" customWidth="1"/>
    <col min="13318" max="13319" width="10.125" style="1" customWidth="1"/>
    <col min="13320" max="13324" width="14.5" style="1" customWidth="1"/>
    <col min="13325" max="13326" width="11.25" style="1" customWidth="1"/>
    <col min="13327" max="13327" width="14.5" style="1" customWidth="1"/>
    <col min="13328" max="13328" width="6.625" style="1" customWidth="1"/>
    <col min="13329" max="13329" width="14.5" style="1" customWidth="1"/>
    <col min="13330" max="13330" width="16.375" style="1" customWidth="1"/>
    <col min="13331" max="13569" width="12.625" style="1"/>
    <col min="13570" max="13570" width="2.125" style="1" customWidth="1"/>
    <col min="13571" max="13571" width="20.75" style="1" customWidth="1"/>
    <col min="13572" max="13572" width="20.875" style="1" customWidth="1"/>
    <col min="13573" max="13573" width="16.75" style="1" customWidth="1"/>
    <col min="13574" max="13575" width="10.125" style="1" customWidth="1"/>
    <col min="13576" max="13580" width="14.5" style="1" customWidth="1"/>
    <col min="13581" max="13582" width="11.25" style="1" customWidth="1"/>
    <col min="13583" max="13583" width="14.5" style="1" customWidth="1"/>
    <col min="13584" max="13584" width="6.625" style="1" customWidth="1"/>
    <col min="13585" max="13585" width="14.5" style="1" customWidth="1"/>
    <col min="13586" max="13586" width="16.375" style="1" customWidth="1"/>
    <col min="13587" max="13825" width="12.625" style="1"/>
    <col min="13826" max="13826" width="2.125" style="1" customWidth="1"/>
    <col min="13827" max="13827" width="20.75" style="1" customWidth="1"/>
    <col min="13828" max="13828" width="20.875" style="1" customWidth="1"/>
    <col min="13829" max="13829" width="16.75" style="1" customWidth="1"/>
    <col min="13830" max="13831" width="10.125" style="1" customWidth="1"/>
    <col min="13832" max="13836" width="14.5" style="1" customWidth="1"/>
    <col min="13837" max="13838" width="11.25" style="1" customWidth="1"/>
    <col min="13839" max="13839" width="14.5" style="1" customWidth="1"/>
    <col min="13840" max="13840" width="6.625" style="1" customWidth="1"/>
    <col min="13841" max="13841" width="14.5" style="1" customWidth="1"/>
    <col min="13842" max="13842" width="16.375" style="1" customWidth="1"/>
    <col min="13843" max="14081" width="12.625" style="1"/>
    <col min="14082" max="14082" width="2.125" style="1" customWidth="1"/>
    <col min="14083" max="14083" width="20.75" style="1" customWidth="1"/>
    <col min="14084" max="14084" width="20.875" style="1" customWidth="1"/>
    <col min="14085" max="14085" width="16.75" style="1" customWidth="1"/>
    <col min="14086" max="14087" width="10.125" style="1" customWidth="1"/>
    <col min="14088" max="14092" width="14.5" style="1" customWidth="1"/>
    <col min="14093" max="14094" width="11.25" style="1" customWidth="1"/>
    <col min="14095" max="14095" width="14.5" style="1" customWidth="1"/>
    <col min="14096" max="14096" width="6.625" style="1" customWidth="1"/>
    <col min="14097" max="14097" width="14.5" style="1" customWidth="1"/>
    <col min="14098" max="14098" width="16.375" style="1" customWidth="1"/>
    <col min="14099" max="14337" width="12.625" style="1"/>
    <col min="14338" max="14338" width="2.125" style="1" customWidth="1"/>
    <col min="14339" max="14339" width="20.75" style="1" customWidth="1"/>
    <col min="14340" max="14340" width="20.875" style="1" customWidth="1"/>
    <col min="14341" max="14341" width="16.75" style="1" customWidth="1"/>
    <col min="14342" max="14343" width="10.125" style="1" customWidth="1"/>
    <col min="14344" max="14348" width="14.5" style="1" customWidth="1"/>
    <col min="14349" max="14350" width="11.25" style="1" customWidth="1"/>
    <col min="14351" max="14351" width="14.5" style="1" customWidth="1"/>
    <col min="14352" max="14352" width="6.625" style="1" customWidth="1"/>
    <col min="14353" max="14353" width="14.5" style="1" customWidth="1"/>
    <col min="14354" max="14354" width="16.375" style="1" customWidth="1"/>
    <col min="14355" max="14593" width="12.625" style="1"/>
    <col min="14594" max="14594" width="2.125" style="1" customWidth="1"/>
    <col min="14595" max="14595" width="20.75" style="1" customWidth="1"/>
    <col min="14596" max="14596" width="20.875" style="1" customWidth="1"/>
    <col min="14597" max="14597" width="16.75" style="1" customWidth="1"/>
    <col min="14598" max="14599" width="10.125" style="1" customWidth="1"/>
    <col min="14600" max="14604" width="14.5" style="1" customWidth="1"/>
    <col min="14605" max="14606" width="11.25" style="1" customWidth="1"/>
    <col min="14607" max="14607" width="14.5" style="1" customWidth="1"/>
    <col min="14608" max="14608" width="6.625" style="1" customWidth="1"/>
    <col min="14609" max="14609" width="14.5" style="1" customWidth="1"/>
    <col min="14610" max="14610" width="16.375" style="1" customWidth="1"/>
    <col min="14611" max="14849" width="12.625" style="1"/>
    <col min="14850" max="14850" width="2.125" style="1" customWidth="1"/>
    <col min="14851" max="14851" width="20.75" style="1" customWidth="1"/>
    <col min="14852" max="14852" width="20.875" style="1" customWidth="1"/>
    <col min="14853" max="14853" width="16.75" style="1" customWidth="1"/>
    <col min="14854" max="14855" width="10.125" style="1" customWidth="1"/>
    <col min="14856" max="14860" width="14.5" style="1" customWidth="1"/>
    <col min="14861" max="14862" width="11.25" style="1" customWidth="1"/>
    <col min="14863" max="14863" width="14.5" style="1" customWidth="1"/>
    <col min="14864" max="14864" width="6.625" style="1" customWidth="1"/>
    <col min="14865" max="14865" width="14.5" style="1" customWidth="1"/>
    <col min="14866" max="14866" width="16.375" style="1" customWidth="1"/>
    <col min="14867" max="15105" width="12.625" style="1"/>
    <col min="15106" max="15106" width="2.125" style="1" customWidth="1"/>
    <col min="15107" max="15107" width="20.75" style="1" customWidth="1"/>
    <col min="15108" max="15108" width="20.875" style="1" customWidth="1"/>
    <col min="15109" max="15109" width="16.75" style="1" customWidth="1"/>
    <col min="15110" max="15111" width="10.125" style="1" customWidth="1"/>
    <col min="15112" max="15116" width="14.5" style="1" customWidth="1"/>
    <col min="15117" max="15118" width="11.25" style="1" customWidth="1"/>
    <col min="15119" max="15119" width="14.5" style="1" customWidth="1"/>
    <col min="15120" max="15120" width="6.625" style="1" customWidth="1"/>
    <col min="15121" max="15121" width="14.5" style="1" customWidth="1"/>
    <col min="15122" max="15122" width="16.375" style="1" customWidth="1"/>
    <col min="15123" max="15361" width="12.625" style="1"/>
    <col min="15362" max="15362" width="2.125" style="1" customWidth="1"/>
    <col min="15363" max="15363" width="20.75" style="1" customWidth="1"/>
    <col min="15364" max="15364" width="20.875" style="1" customWidth="1"/>
    <col min="15365" max="15365" width="16.75" style="1" customWidth="1"/>
    <col min="15366" max="15367" width="10.125" style="1" customWidth="1"/>
    <col min="15368" max="15372" width="14.5" style="1" customWidth="1"/>
    <col min="15373" max="15374" width="11.25" style="1" customWidth="1"/>
    <col min="15375" max="15375" width="14.5" style="1" customWidth="1"/>
    <col min="15376" max="15376" width="6.625" style="1" customWidth="1"/>
    <col min="15377" max="15377" width="14.5" style="1" customWidth="1"/>
    <col min="15378" max="15378" width="16.375" style="1" customWidth="1"/>
    <col min="15379" max="15617" width="12.625" style="1"/>
    <col min="15618" max="15618" width="2.125" style="1" customWidth="1"/>
    <col min="15619" max="15619" width="20.75" style="1" customWidth="1"/>
    <col min="15620" max="15620" width="20.875" style="1" customWidth="1"/>
    <col min="15621" max="15621" width="16.75" style="1" customWidth="1"/>
    <col min="15622" max="15623" width="10.125" style="1" customWidth="1"/>
    <col min="15624" max="15628" width="14.5" style="1" customWidth="1"/>
    <col min="15629" max="15630" width="11.25" style="1" customWidth="1"/>
    <col min="15631" max="15631" width="14.5" style="1" customWidth="1"/>
    <col min="15632" max="15632" width="6.625" style="1" customWidth="1"/>
    <col min="15633" max="15633" width="14.5" style="1" customWidth="1"/>
    <col min="15634" max="15634" width="16.375" style="1" customWidth="1"/>
    <col min="15635" max="15873" width="12.625" style="1"/>
    <col min="15874" max="15874" width="2.125" style="1" customWidth="1"/>
    <col min="15875" max="15875" width="20.75" style="1" customWidth="1"/>
    <col min="15876" max="15876" width="20.875" style="1" customWidth="1"/>
    <col min="15877" max="15877" width="16.75" style="1" customWidth="1"/>
    <col min="15878" max="15879" width="10.125" style="1" customWidth="1"/>
    <col min="15880" max="15884" width="14.5" style="1" customWidth="1"/>
    <col min="15885" max="15886" width="11.25" style="1" customWidth="1"/>
    <col min="15887" max="15887" width="14.5" style="1" customWidth="1"/>
    <col min="15888" max="15888" width="6.625" style="1" customWidth="1"/>
    <col min="15889" max="15889" width="14.5" style="1" customWidth="1"/>
    <col min="15890" max="15890" width="16.375" style="1" customWidth="1"/>
    <col min="15891" max="16129" width="12.625" style="1"/>
    <col min="16130" max="16130" width="2.125" style="1" customWidth="1"/>
    <col min="16131" max="16131" width="20.75" style="1" customWidth="1"/>
    <col min="16132" max="16132" width="20.875" style="1" customWidth="1"/>
    <col min="16133" max="16133" width="16.75" style="1" customWidth="1"/>
    <col min="16134" max="16135" width="10.125" style="1" customWidth="1"/>
    <col min="16136" max="16140" width="14.5" style="1" customWidth="1"/>
    <col min="16141" max="16142" width="11.25" style="1" customWidth="1"/>
    <col min="16143" max="16143" width="14.5" style="1" customWidth="1"/>
    <col min="16144" max="16144" width="6.625" style="1" customWidth="1"/>
    <col min="16145" max="16145" width="14.5" style="1" customWidth="1"/>
    <col min="16146" max="16146" width="16.375" style="1" customWidth="1"/>
    <col min="16147" max="16384" width="12.625" style="1"/>
  </cols>
  <sheetData>
    <row r="1" spans="1:18" ht="13.5">
      <c r="A1" s="1" t="s">
        <v>50</v>
      </c>
    </row>
    <row r="2" spans="1:18" ht="24" customHeight="1">
      <c r="B2" s="287" t="s">
        <v>49</v>
      </c>
      <c r="C2" s="287"/>
      <c r="D2" s="287"/>
      <c r="E2" s="287"/>
      <c r="F2" s="287"/>
      <c r="G2" s="287"/>
      <c r="H2" s="287"/>
      <c r="I2" s="287"/>
      <c r="J2" s="287"/>
      <c r="K2" s="287"/>
      <c r="L2" s="287"/>
      <c r="M2" s="287"/>
      <c r="N2" s="287"/>
      <c r="O2" s="287"/>
      <c r="P2" s="287"/>
      <c r="Q2" s="287"/>
      <c r="R2" s="2"/>
    </row>
    <row r="3" spans="1:18" ht="24" customHeight="1">
      <c r="N3" s="70" t="s">
        <v>4</v>
      </c>
      <c r="O3" s="304" t="str">
        <f>IF(第1号様式別紙1!G5="","",第1号様式別紙1!G5)</f>
        <v>＊＊＊県</v>
      </c>
      <c r="P3" s="304"/>
      <c r="Q3" s="304"/>
      <c r="R3" s="4" t="s">
        <v>75</v>
      </c>
    </row>
    <row r="4" spans="1:18" ht="7.5" customHeight="1"/>
    <row r="5" spans="1:18" ht="24" customHeight="1">
      <c r="B5" s="5"/>
      <c r="C5" s="5"/>
      <c r="D5" s="5"/>
      <c r="E5" s="297" t="s">
        <v>10</v>
      </c>
      <c r="F5" s="298"/>
      <c r="G5" s="299"/>
      <c r="H5" s="5" t="s">
        <v>11</v>
      </c>
      <c r="I5" s="5"/>
      <c r="J5" s="5" t="s">
        <v>12</v>
      </c>
      <c r="K5" s="5"/>
      <c r="L5" s="5" t="s">
        <v>13</v>
      </c>
      <c r="M5" s="5" t="s">
        <v>14</v>
      </c>
      <c r="N5" s="5"/>
      <c r="O5" s="5" t="s">
        <v>15</v>
      </c>
      <c r="P5" s="39" t="s">
        <v>58</v>
      </c>
      <c r="Q5" s="39"/>
    </row>
    <row r="6" spans="1:18" ht="24" customHeight="1">
      <c r="B6" s="6" t="s">
        <v>5</v>
      </c>
      <c r="C6" s="6" t="s">
        <v>6</v>
      </c>
      <c r="D6" s="6" t="s">
        <v>16</v>
      </c>
      <c r="E6" s="300"/>
      <c r="F6" s="301"/>
      <c r="G6" s="302"/>
      <c r="H6" s="6" t="s">
        <v>17</v>
      </c>
      <c r="I6" s="6" t="s">
        <v>18</v>
      </c>
      <c r="J6" s="6" t="s">
        <v>291</v>
      </c>
      <c r="K6" s="6" t="s">
        <v>19</v>
      </c>
      <c r="L6" s="231" t="s">
        <v>20</v>
      </c>
      <c r="M6" s="231" t="s">
        <v>21</v>
      </c>
      <c r="N6" s="6" t="s">
        <v>22</v>
      </c>
      <c r="O6" s="6" t="s">
        <v>23</v>
      </c>
      <c r="P6" s="4" t="s">
        <v>59</v>
      </c>
      <c r="Q6" s="6" t="s">
        <v>52</v>
      </c>
    </row>
    <row r="7" spans="1:18" ht="24" customHeight="1">
      <c r="B7" s="7"/>
      <c r="C7" s="7"/>
      <c r="D7" s="7"/>
      <c r="E7" s="300"/>
      <c r="F7" s="301"/>
      <c r="G7" s="302"/>
      <c r="H7" s="6" t="s">
        <v>24</v>
      </c>
      <c r="I7" s="7"/>
      <c r="J7" s="6" t="s">
        <v>25</v>
      </c>
      <c r="K7" s="7"/>
      <c r="L7" s="231" t="s">
        <v>26</v>
      </c>
      <c r="M7" s="231" t="s">
        <v>27</v>
      </c>
      <c r="N7" s="7"/>
      <c r="O7" s="6" t="s">
        <v>28</v>
      </c>
      <c r="P7" s="7" t="s">
        <v>53</v>
      </c>
      <c r="Q7" s="7"/>
    </row>
    <row r="8" spans="1:18" ht="30" customHeight="1">
      <c r="B8" s="8"/>
      <c r="C8" s="234"/>
      <c r="D8" s="234"/>
      <c r="E8" s="303" t="s">
        <v>29</v>
      </c>
      <c r="F8" s="304"/>
      <c r="G8" s="305"/>
      <c r="H8" s="8" t="s">
        <v>30</v>
      </c>
      <c r="I8" s="9" t="s">
        <v>31</v>
      </c>
      <c r="J8" s="8" t="s">
        <v>32</v>
      </c>
      <c r="K8" s="8" t="s">
        <v>33</v>
      </c>
      <c r="L8" s="234" t="s">
        <v>34</v>
      </c>
      <c r="M8" s="234" t="s">
        <v>35</v>
      </c>
      <c r="N8" s="10" t="s">
        <v>36</v>
      </c>
      <c r="O8" s="10"/>
      <c r="P8" s="54"/>
      <c r="Q8" s="17"/>
    </row>
    <row r="9" spans="1:18" ht="13.5">
      <c r="B9" s="7"/>
      <c r="C9" s="11"/>
      <c r="D9" s="11"/>
      <c r="E9" s="12" t="s">
        <v>37</v>
      </c>
      <c r="F9" s="12" t="s">
        <v>38</v>
      </c>
      <c r="G9" s="12" t="s">
        <v>39</v>
      </c>
      <c r="H9" s="13" t="s">
        <v>40</v>
      </c>
      <c r="I9" s="13" t="s">
        <v>40</v>
      </c>
      <c r="J9" s="13" t="s">
        <v>40</v>
      </c>
      <c r="K9" s="13" t="s">
        <v>40</v>
      </c>
      <c r="L9" s="13"/>
      <c r="M9" s="13"/>
      <c r="N9" s="13" t="s">
        <v>41</v>
      </c>
      <c r="O9" s="13"/>
      <c r="P9" s="13"/>
      <c r="Q9" s="13"/>
    </row>
    <row r="10" spans="1:18" ht="24" customHeight="1">
      <c r="B10" s="306" t="s">
        <v>60</v>
      </c>
      <c r="C10" s="72"/>
      <c r="D10" s="59"/>
      <c r="E10" s="60"/>
      <c r="F10" s="75"/>
      <c r="G10" s="14">
        <f>IFERROR(E10*F10,"")</f>
        <v>0</v>
      </c>
      <c r="H10" s="58"/>
      <c r="I10" s="14">
        <f>MIN(G10:H10)</f>
        <v>0</v>
      </c>
      <c r="J10" s="58"/>
      <c r="K10" s="14">
        <f>MIN(I10:J10)</f>
        <v>0</v>
      </c>
      <c r="L10" s="15"/>
      <c r="M10" s="60"/>
      <c r="N10" s="14">
        <f>ROUNDDOWN(K10*M10,-3)/1000</f>
        <v>0</v>
      </c>
      <c r="O10" s="61"/>
      <c r="P10" s="61"/>
      <c r="Q10" s="17"/>
    </row>
    <row r="11" spans="1:18" ht="24" customHeight="1">
      <c r="B11" s="306"/>
      <c r="C11" s="72"/>
      <c r="D11" s="59"/>
      <c r="E11" s="58"/>
      <c r="F11" s="58"/>
      <c r="G11" s="14">
        <f>IFERROR(E11*F11,"")</f>
        <v>0</v>
      </c>
      <c r="H11" s="58"/>
      <c r="I11" s="14">
        <f>MIN(G11:H11)</f>
        <v>0</v>
      </c>
      <c r="J11" s="58"/>
      <c r="K11" s="14">
        <f>MIN(I11:J11)</f>
        <v>0</v>
      </c>
      <c r="L11" s="15"/>
      <c r="M11" s="60"/>
      <c r="N11" s="14">
        <f>ROUNDDOWN(K11*M11,-3)/1000</f>
        <v>0</v>
      </c>
      <c r="O11" s="61"/>
      <c r="P11" s="61"/>
      <c r="Q11" s="17"/>
    </row>
    <row r="12" spans="1:18" ht="24" customHeight="1">
      <c r="B12" s="306"/>
      <c r="C12" s="72"/>
      <c r="D12" s="59"/>
      <c r="E12" s="58"/>
      <c r="F12" s="58"/>
      <c r="G12" s="14">
        <f>IFERROR(E12*F12,"")</f>
        <v>0</v>
      </c>
      <c r="H12" s="58"/>
      <c r="I12" s="14">
        <f t="shared" ref="I12:I14" si="0">MIN(G12:H12)</f>
        <v>0</v>
      </c>
      <c r="J12" s="58"/>
      <c r="K12" s="14">
        <f t="shared" ref="K12:K14" si="1">MIN(I12:J12)</f>
        <v>0</v>
      </c>
      <c r="L12" s="15"/>
      <c r="M12" s="60"/>
      <c r="N12" s="14">
        <f>ROUNDDOWN(K12*M12,-3)/1000</f>
        <v>0</v>
      </c>
      <c r="O12" s="61"/>
      <c r="P12" s="61"/>
      <c r="Q12" s="16"/>
    </row>
    <row r="13" spans="1:18" ht="24" customHeight="1">
      <c r="B13" s="306"/>
      <c r="C13" s="72"/>
      <c r="D13" s="59"/>
      <c r="E13" s="58"/>
      <c r="F13" s="58"/>
      <c r="G13" s="14">
        <f t="shared" ref="G13:G14" si="2">IFERROR(E13*F13,"")</f>
        <v>0</v>
      </c>
      <c r="H13" s="58"/>
      <c r="I13" s="14">
        <f t="shared" si="0"/>
        <v>0</v>
      </c>
      <c r="J13" s="58"/>
      <c r="K13" s="14">
        <f t="shared" si="1"/>
        <v>0</v>
      </c>
      <c r="L13" s="15"/>
      <c r="M13" s="60"/>
      <c r="N13" s="14">
        <f>ROUNDDOWN(K13*M13,-3)/1000</f>
        <v>0</v>
      </c>
      <c r="O13" s="61"/>
      <c r="P13" s="61"/>
      <c r="Q13" s="17"/>
    </row>
    <row r="14" spans="1:18" ht="24" customHeight="1" thickBot="1">
      <c r="B14" s="306"/>
      <c r="C14" s="72"/>
      <c r="D14" s="59"/>
      <c r="E14" s="58"/>
      <c r="F14" s="58"/>
      <c r="G14" s="14">
        <f t="shared" si="2"/>
        <v>0</v>
      </c>
      <c r="H14" s="58"/>
      <c r="I14" s="14">
        <f t="shared" si="0"/>
        <v>0</v>
      </c>
      <c r="J14" s="58"/>
      <c r="K14" s="14">
        <f t="shared" si="1"/>
        <v>0</v>
      </c>
      <c r="L14" s="15"/>
      <c r="M14" s="60"/>
      <c r="N14" s="14">
        <f>ROUNDDOWN(K14*M14,-3)/1000</f>
        <v>0</v>
      </c>
      <c r="O14" s="61"/>
      <c r="P14" s="61"/>
      <c r="Q14" s="17"/>
    </row>
    <row r="15" spans="1:18" ht="24" customHeight="1" thickBot="1">
      <c r="B15" s="18"/>
      <c r="C15" s="4"/>
      <c r="D15" s="4"/>
      <c r="E15" s="19"/>
      <c r="F15" s="19"/>
      <c r="G15" s="19"/>
      <c r="H15" s="19"/>
      <c r="I15" s="19"/>
      <c r="J15" s="19"/>
      <c r="K15" s="19"/>
      <c r="L15" s="20"/>
      <c r="M15" s="21" t="s">
        <v>42</v>
      </c>
      <c r="N15" s="22">
        <f>SUM(N10:N14)</f>
        <v>0</v>
      </c>
      <c r="O15" s="19"/>
      <c r="P15" s="20"/>
      <c r="Q15" s="267"/>
    </row>
    <row r="16" spans="1:18" ht="14.25" customHeight="1">
      <c r="B16" s="18"/>
      <c r="C16" s="3"/>
      <c r="D16" s="3"/>
      <c r="E16" s="24"/>
      <c r="F16" s="24"/>
      <c r="G16" s="24"/>
      <c r="H16" s="24"/>
      <c r="I16" s="24"/>
      <c r="J16" s="24"/>
      <c r="K16" s="24"/>
      <c r="L16" s="25"/>
      <c r="M16" s="26"/>
      <c r="N16" s="19"/>
      <c r="O16" s="24"/>
      <c r="P16" s="25"/>
      <c r="Q16" s="268"/>
    </row>
    <row r="17" spans="2:17" ht="24" customHeight="1">
      <c r="B17" s="294" t="s">
        <v>61</v>
      </c>
      <c r="C17" s="72"/>
      <c r="D17" s="62"/>
      <c r="E17" s="58"/>
      <c r="F17" s="58"/>
      <c r="G17" s="14">
        <f t="shared" ref="G17:G21" si="3">IF(E17="",1,E17)*F17</f>
        <v>0</v>
      </c>
      <c r="H17" s="58"/>
      <c r="I17" s="14">
        <f>MIN(G17:H17)</f>
        <v>0</v>
      </c>
      <c r="J17" s="58"/>
      <c r="K17" s="14">
        <f>MIN(I17:J17)</f>
        <v>0</v>
      </c>
      <c r="L17" s="60"/>
      <c r="M17" s="60"/>
      <c r="N17" s="14">
        <f>ROUNDDOWN(K17*L17*M17,-3)/1000</f>
        <v>0</v>
      </c>
      <c r="O17" s="61"/>
      <c r="P17" s="61"/>
      <c r="Q17" s="16"/>
    </row>
    <row r="18" spans="2:17" ht="24" customHeight="1">
      <c r="B18" s="295"/>
      <c r="C18" s="72"/>
      <c r="D18" s="62"/>
      <c r="E18" s="58"/>
      <c r="F18" s="58"/>
      <c r="G18" s="14">
        <f t="shared" si="3"/>
        <v>0</v>
      </c>
      <c r="H18" s="58"/>
      <c r="I18" s="14">
        <f>MIN(G18:H18)</f>
        <v>0</v>
      </c>
      <c r="J18" s="58"/>
      <c r="K18" s="14">
        <f>MIN(I18:J18)</f>
        <v>0</v>
      </c>
      <c r="L18" s="60"/>
      <c r="M18" s="60"/>
      <c r="N18" s="14">
        <f>ROUNDDOWN(K18*L18*M18,-3)/1000</f>
        <v>0</v>
      </c>
      <c r="O18" s="61"/>
      <c r="P18" s="61"/>
      <c r="Q18" s="16"/>
    </row>
    <row r="19" spans="2:17" ht="24" customHeight="1">
      <c r="B19" s="295"/>
      <c r="C19" s="72"/>
      <c r="D19" s="62"/>
      <c r="E19" s="58"/>
      <c r="F19" s="58"/>
      <c r="G19" s="14">
        <f t="shared" si="3"/>
        <v>0</v>
      </c>
      <c r="H19" s="58"/>
      <c r="I19" s="14">
        <f t="shared" ref="I19:I21" si="4">MIN(G19:H19)</f>
        <v>0</v>
      </c>
      <c r="J19" s="58"/>
      <c r="K19" s="14">
        <f t="shared" ref="K19:K21" si="5">MIN(I19:J19)</f>
        <v>0</v>
      </c>
      <c r="L19" s="60"/>
      <c r="M19" s="60"/>
      <c r="N19" s="14">
        <f>ROUNDDOWN(K19*L19*M19,-3)/1000</f>
        <v>0</v>
      </c>
      <c r="O19" s="61"/>
      <c r="P19" s="61"/>
      <c r="Q19" s="16"/>
    </row>
    <row r="20" spans="2:17" ht="24" customHeight="1">
      <c r="B20" s="295"/>
      <c r="C20" s="72"/>
      <c r="D20" s="62"/>
      <c r="E20" s="58"/>
      <c r="F20" s="58"/>
      <c r="G20" s="14">
        <f t="shared" si="3"/>
        <v>0</v>
      </c>
      <c r="H20" s="58"/>
      <c r="I20" s="14">
        <f t="shared" si="4"/>
        <v>0</v>
      </c>
      <c r="J20" s="58"/>
      <c r="K20" s="14">
        <f t="shared" si="5"/>
        <v>0</v>
      </c>
      <c r="L20" s="60"/>
      <c r="M20" s="60"/>
      <c r="N20" s="14">
        <f>ROUNDDOWN(K20*L20*M20,-3)/1000</f>
        <v>0</v>
      </c>
      <c r="O20" s="61"/>
      <c r="P20" s="61"/>
      <c r="Q20" s="16"/>
    </row>
    <row r="21" spans="2:17" ht="24" customHeight="1" thickBot="1">
      <c r="B21" s="296"/>
      <c r="C21" s="72"/>
      <c r="D21" s="62"/>
      <c r="E21" s="58"/>
      <c r="F21" s="58"/>
      <c r="G21" s="14">
        <f t="shared" si="3"/>
        <v>0</v>
      </c>
      <c r="H21" s="58"/>
      <c r="I21" s="14">
        <f t="shared" si="4"/>
        <v>0</v>
      </c>
      <c r="J21" s="58"/>
      <c r="K21" s="14">
        <f t="shared" si="5"/>
        <v>0</v>
      </c>
      <c r="L21" s="60"/>
      <c r="M21" s="60"/>
      <c r="N21" s="14">
        <f>ROUNDDOWN(K21*L21*M21,-3)/1000</f>
        <v>0</v>
      </c>
      <c r="O21" s="61"/>
      <c r="P21" s="61"/>
      <c r="Q21" s="17"/>
    </row>
    <row r="22" spans="2:17" ht="24" customHeight="1" thickBot="1">
      <c r="B22" s="27"/>
      <c r="C22" s="28"/>
      <c r="D22" s="28"/>
      <c r="E22" s="29"/>
      <c r="F22" s="29"/>
      <c r="G22" s="29"/>
      <c r="H22" s="29"/>
      <c r="I22" s="29"/>
      <c r="J22" s="29"/>
      <c r="K22" s="29"/>
      <c r="L22" s="30"/>
      <c r="M22" s="31" t="s">
        <v>42</v>
      </c>
      <c r="N22" s="22">
        <f>SUM(N17:N21)</f>
        <v>0</v>
      </c>
      <c r="O22" s="19"/>
      <c r="P22" s="20"/>
      <c r="Q22" s="267"/>
    </row>
    <row r="23" spans="2:17" ht="14.25" customHeight="1">
      <c r="B23" s="18"/>
      <c r="C23" s="3"/>
      <c r="D23" s="3"/>
      <c r="E23" s="24"/>
      <c r="F23" s="24"/>
      <c r="G23" s="24"/>
      <c r="H23" s="24"/>
      <c r="I23" s="24"/>
      <c r="J23" s="24"/>
      <c r="K23" s="24"/>
      <c r="L23" s="25"/>
      <c r="M23" s="26"/>
      <c r="N23" s="19"/>
      <c r="O23" s="24"/>
      <c r="P23" s="25"/>
      <c r="Q23" s="268"/>
    </row>
    <row r="24" spans="2:17" ht="24" customHeight="1">
      <c r="B24" s="294" t="s">
        <v>57</v>
      </c>
      <c r="C24" s="62"/>
      <c r="D24" s="62"/>
      <c r="E24" s="58"/>
      <c r="F24" s="58"/>
      <c r="G24" s="14">
        <f t="shared" ref="G24:G26" si="6">IF(E24="",1,E24)*F24</f>
        <v>0</v>
      </c>
      <c r="H24" s="58"/>
      <c r="I24" s="14">
        <f>MIN(G24:H24)</f>
        <v>0</v>
      </c>
      <c r="J24" s="58"/>
      <c r="K24" s="14">
        <f>MIN(I24:J24)</f>
        <v>0</v>
      </c>
      <c r="L24" s="63"/>
      <c r="M24" s="60"/>
      <c r="N24" s="14">
        <f>ROUNDDOWN(K24*IF(L24="－",1,L24)*M24,-3)/1000</f>
        <v>0</v>
      </c>
      <c r="O24" s="61"/>
      <c r="P24" s="61"/>
      <c r="Q24" s="16"/>
    </row>
    <row r="25" spans="2:17" ht="24" customHeight="1">
      <c r="B25" s="295"/>
      <c r="C25" s="62"/>
      <c r="D25" s="62"/>
      <c r="E25" s="58"/>
      <c r="F25" s="58"/>
      <c r="G25" s="14">
        <f t="shared" si="6"/>
        <v>0</v>
      </c>
      <c r="H25" s="58"/>
      <c r="I25" s="14">
        <f>MIN(G25:H25)</f>
        <v>0</v>
      </c>
      <c r="J25" s="58"/>
      <c r="K25" s="14">
        <f>MIN(I25:J25)</f>
        <v>0</v>
      </c>
      <c r="L25" s="63"/>
      <c r="M25" s="60"/>
      <c r="N25" s="14">
        <f t="shared" ref="N25:N26" si="7">ROUNDDOWN(K25*IF(L25="－",1,L25)*M25,-3)/1000</f>
        <v>0</v>
      </c>
      <c r="O25" s="61"/>
      <c r="P25" s="61"/>
      <c r="Q25" s="16"/>
    </row>
    <row r="26" spans="2:17" ht="24" customHeight="1" thickBot="1">
      <c r="B26" s="296"/>
      <c r="C26" s="62"/>
      <c r="D26" s="62"/>
      <c r="E26" s="58"/>
      <c r="F26" s="58"/>
      <c r="G26" s="14">
        <f t="shared" si="6"/>
        <v>0</v>
      </c>
      <c r="H26" s="58"/>
      <c r="I26" s="14">
        <f>MIN(G26:H26)</f>
        <v>0</v>
      </c>
      <c r="J26" s="58"/>
      <c r="K26" s="14">
        <f>MIN(I26:J26)</f>
        <v>0</v>
      </c>
      <c r="L26" s="63"/>
      <c r="M26" s="60"/>
      <c r="N26" s="14">
        <f t="shared" si="7"/>
        <v>0</v>
      </c>
      <c r="O26" s="61"/>
      <c r="P26" s="61"/>
      <c r="Q26" s="16"/>
    </row>
    <row r="27" spans="2:17" ht="24" customHeight="1" thickBot="1">
      <c r="B27" s="27"/>
      <c r="C27" s="28"/>
      <c r="D27" s="28"/>
      <c r="E27" s="29"/>
      <c r="F27" s="29"/>
      <c r="G27" s="29"/>
      <c r="H27" s="29"/>
      <c r="I27" s="29"/>
      <c r="J27" s="29"/>
      <c r="K27" s="29"/>
      <c r="L27" s="30"/>
      <c r="M27" s="31" t="s">
        <v>42</v>
      </c>
      <c r="N27" s="22">
        <f>SUM(N24:N26)</f>
        <v>0</v>
      </c>
      <c r="O27" s="19"/>
      <c r="P27" s="29"/>
      <c r="Q27" s="23"/>
    </row>
    <row r="28" spans="2:17" ht="24" customHeight="1" thickBot="1">
      <c r="B28" s="201"/>
      <c r="C28" s="4"/>
      <c r="D28" s="4"/>
      <c r="E28" s="19"/>
      <c r="F28" s="19"/>
      <c r="G28" s="19"/>
      <c r="H28" s="19"/>
      <c r="I28" s="19"/>
      <c r="J28" s="19"/>
      <c r="K28" s="19"/>
      <c r="L28" s="20"/>
      <c r="M28" s="21"/>
      <c r="N28" s="19"/>
      <c r="O28" s="32"/>
      <c r="P28" s="19"/>
      <c r="Q28" s="77"/>
    </row>
    <row r="29" spans="2:17" ht="24" customHeight="1" thickTop="1">
      <c r="B29" s="8" t="s">
        <v>43</v>
      </c>
      <c r="C29" s="33"/>
      <c r="D29" s="34"/>
      <c r="E29" s="35"/>
      <c r="F29" s="35"/>
      <c r="G29" s="35"/>
      <c r="H29" s="35"/>
      <c r="I29" s="35"/>
      <c r="J29" s="35"/>
      <c r="K29" s="35"/>
      <c r="L29" s="36"/>
      <c r="M29" s="37"/>
      <c r="N29" s="269">
        <f>SUM(N15,N22,N27)</f>
        <v>0</v>
      </c>
      <c r="O29" s="38"/>
      <c r="P29" s="48"/>
      <c r="Q29" s="43"/>
    </row>
    <row r="30" spans="2:17" ht="7.5" customHeight="1"/>
    <row r="31" spans="2:17" ht="24" customHeight="1">
      <c r="B31" s="1" t="s">
        <v>44</v>
      </c>
      <c r="L31" s="4"/>
    </row>
    <row r="32" spans="2:17" ht="24" customHeight="1">
      <c r="B32" s="1" t="s">
        <v>65</v>
      </c>
      <c r="L32" s="4"/>
    </row>
    <row r="33" spans="2:12" ht="24" customHeight="1">
      <c r="B33" s="1" t="s">
        <v>66</v>
      </c>
      <c r="L33" s="4"/>
    </row>
    <row r="34" spans="2:12" ht="24" customHeight="1">
      <c r="B34" s="1" t="s">
        <v>67</v>
      </c>
    </row>
    <row r="35" spans="2:12" ht="24" customHeight="1">
      <c r="B35" s="1" t="s">
        <v>288</v>
      </c>
    </row>
    <row r="36" spans="2:12" ht="24" customHeight="1">
      <c r="B36" s="1" t="s">
        <v>68</v>
      </c>
    </row>
    <row r="37" spans="2:12" ht="24" customHeight="1">
      <c r="B37" s="1" t="s">
        <v>45</v>
      </c>
    </row>
    <row r="38" spans="2:12" ht="24" customHeight="1">
      <c r="B38" s="1" t="s">
        <v>69</v>
      </c>
    </row>
    <row r="40" spans="2:12" ht="258" customHeight="1">
      <c r="E40" s="71" t="s">
        <v>73</v>
      </c>
      <c r="F40" s="293" t="s">
        <v>92</v>
      </c>
      <c r="G40" s="293"/>
      <c r="H40" s="71" t="s">
        <v>72</v>
      </c>
      <c r="J40" s="71" t="s">
        <v>74</v>
      </c>
    </row>
    <row r="41" spans="2:12" ht="118.5" customHeight="1">
      <c r="F41" s="293" t="s">
        <v>93</v>
      </c>
      <c r="G41" s="293"/>
    </row>
    <row r="42" spans="2:12" ht="13.5">
      <c r="F42" s="71"/>
    </row>
  </sheetData>
  <mergeCells count="9">
    <mergeCell ref="F40:G40"/>
    <mergeCell ref="F41:G41"/>
    <mergeCell ref="B24:B26"/>
    <mergeCell ref="B2:Q2"/>
    <mergeCell ref="E5:G7"/>
    <mergeCell ref="E8:G8"/>
    <mergeCell ref="B10:B14"/>
    <mergeCell ref="B17:B21"/>
    <mergeCell ref="O3:Q3"/>
  </mergeCells>
  <phoneticPr fontId="1"/>
  <dataValidations count="7">
    <dataValidation type="list" allowBlank="1" showInputMessage="1" showErrorMessage="1" sqref="L65553:L65558 JI65553:JI65558 TE65553:TE65558 ADA65553:ADA65558 AMW65553:AMW65558 AWS65553:AWS65558 BGO65553:BGO65558 BQK65553:BQK65558 CAG65553:CAG65558 CKC65553:CKC65558 CTY65553:CTY65558 DDU65553:DDU65558 DNQ65553:DNQ65558 DXM65553:DXM65558 EHI65553:EHI65558 ERE65553:ERE65558 FBA65553:FBA65558 FKW65553:FKW65558 FUS65553:FUS65558 GEO65553:GEO65558 GOK65553:GOK65558 GYG65553:GYG65558 HIC65553:HIC65558 HRY65553:HRY65558 IBU65553:IBU65558 ILQ65553:ILQ65558 IVM65553:IVM65558 JFI65553:JFI65558 JPE65553:JPE65558 JZA65553:JZA65558 KIW65553:KIW65558 KSS65553:KSS65558 LCO65553:LCO65558 LMK65553:LMK65558 LWG65553:LWG65558 MGC65553:MGC65558 MPY65553:MPY65558 MZU65553:MZU65558 NJQ65553:NJQ65558 NTM65553:NTM65558 ODI65553:ODI65558 ONE65553:ONE65558 OXA65553:OXA65558 PGW65553:PGW65558 PQS65553:PQS65558 QAO65553:QAO65558 QKK65553:QKK65558 QUG65553:QUG65558 REC65553:REC65558 RNY65553:RNY65558 RXU65553:RXU65558 SHQ65553:SHQ65558 SRM65553:SRM65558 TBI65553:TBI65558 TLE65553:TLE65558 TVA65553:TVA65558 UEW65553:UEW65558 UOS65553:UOS65558 UYO65553:UYO65558 VIK65553:VIK65558 VSG65553:VSG65558 WCC65553:WCC65558 WLY65553:WLY65558 WVU65553:WVU65558 L131089:L131094 JI131089:JI131094 TE131089:TE131094 ADA131089:ADA131094 AMW131089:AMW131094 AWS131089:AWS131094 BGO131089:BGO131094 BQK131089:BQK131094 CAG131089:CAG131094 CKC131089:CKC131094 CTY131089:CTY131094 DDU131089:DDU131094 DNQ131089:DNQ131094 DXM131089:DXM131094 EHI131089:EHI131094 ERE131089:ERE131094 FBA131089:FBA131094 FKW131089:FKW131094 FUS131089:FUS131094 GEO131089:GEO131094 GOK131089:GOK131094 GYG131089:GYG131094 HIC131089:HIC131094 HRY131089:HRY131094 IBU131089:IBU131094 ILQ131089:ILQ131094 IVM131089:IVM131094 JFI131089:JFI131094 JPE131089:JPE131094 JZA131089:JZA131094 KIW131089:KIW131094 KSS131089:KSS131094 LCO131089:LCO131094 LMK131089:LMK131094 LWG131089:LWG131094 MGC131089:MGC131094 MPY131089:MPY131094 MZU131089:MZU131094 NJQ131089:NJQ131094 NTM131089:NTM131094 ODI131089:ODI131094 ONE131089:ONE131094 OXA131089:OXA131094 PGW131089:PGW131094 PQS131089:PQS131094 QAO131089:QAO131094 QKK131089:QKK131094 QUG131089:QUG131094 REC131089:REC131094 RNY131089:RNY131094 RXU131089:RXU131094 SHQ131089:SHQ131094 SRM131089:SRM131094 TBI131089:TBI131094 TLE131089:TLE131094 TVA131089:TVA131094 UEW131089:UEW131094 UOS131089:UOS131094 UYO131089:UYO131094 VIK131089:VIK131094 VSG131089:VSG131094 WCC131089:WCC131094 WLY131089:WLY131094 WVU131089:WVU131094 L196625:L196630 JI196625:JI196630 TE196625:TE196630 ADA196625:ADA196630 AMW196625:AMW196630 AWS196625:AWS196630 BGO196625:BGO196630 BQK196625:BQK196630 CAG196625:CAG196630 CKC196625:CKC196630 CTY196625:CTY196630 DDU196625:DDU196630 DNQ196625:DNQ196630 DXM196625:DXM196630 EHI196625:EHI196630 ERE196625:ERE196630 FBA196625:FBA196630 FKW196625:FKW196630 FUS196625:FUS196630 GEO196625:GEO196630 GOK196625:GOK196630 GYG196625:GYG196630 HIC196625:HIC196630 HRY196625:HRY196630 IBU196625:IBU196630 ILQ196625:ILQ196630 IVM196625:IVM196630 JFI196625:JFI196630 JPE196625:JPE196630 JZA196625:JZA196630 KIW196625:KIW196630 KSS196625:KSS196630 LCO196625:LCO196630 LMK196625:LMK196630 LWG196625:LWG196630 MGC196625:MGC196630 MPY196625:MPY196630 MZU196625:MZU196630 NJQ196625:NJQ196630 NTM196625:NTM196630 ODI196625:ODI196630 ONE196625:ONE196630 OXA196625:OXA196630 PGW196625:PGW196630 PQS196625:PQS196630 QAO196625:QAO196630 QKK196625:QKK196630 QUG196625:QUG196630 REC196625:REC196630 RNY196625:RNY196630 RXU196625:RXU196630 SHQ196625:SHQ196630 SRM196625:SRM196630 TBI196625:TBI196630 TLE196625:TLE196630 TVA196625:TVA196630 UEW196625:UEW196630 UOS196625:UOS196630 UYO196625:UYO196630 VIK196625:VIK196630 VSG196625:VSG196630 WCC196625:WCC196630 WLY196625:WLY196630 WVU196625:WVU196630 L262161:L262166 JI262161:JI262166 TE262161:TE262166 ADA262161:ADA262166 AMW262161:AMW262166 AWS262161:AWS262166 BGO262161:BGO262166 BQK262161:BQK262166 CAG262161:CAG262166 CKC262161:CKC262166 CTY262161:CTY262166 DDU262161:DDU262166 DNQ262161:DNQ262166 DXM262161:DXM262166 EHI262161:EHI262166 ERE262161:ERE262166 FBA262161:FBA262166 FKW262161:FKW262166 FUS262161:FUS262166 GEO262161:GEO262166 GOK262161:GOK262166 GYG262161:GYG262166 HIC262161:HIC262166 HRY262161:HRY262166 IBU262161:IBU262166 ILQ262161:ILQ262166 IVM262161:IVM262166 JFI262161:JFI262166 JPE262161:JPE262166 JZA262161:JZA262166 KIW262161:KIW262166 KSS262161:KSS262166 LCO262161:LCO262166 LMK262161:LMK262166 LWG262161:LWG262166 MGC262161:MGC262166 MPY262161:MPY262166 MZU262161:MZU262166 NJQ262161:NJQ262166 NTM262161:NTM262166 ODI262161:ODI262166 ONE262161:ONE262166 OXA262161:OXA262166 PGW262161:PGW262166 PQS262161:PQS262166 QAO262161:QAO262166 QKK262161:QKK262166 QUG262161:QUG262166 REC262161:REC262166 RNY262161:RNY262166 RXU262161:RXU262166 SHQ262161:SHQ262166 SRM262161:SRM262166 TBI262161:TBI262166 TLE262161:TLE262166 TVA262161:TVA262166 UEW262161:UEW262166 UOS262161:UOS262166 UYO262161:UYO262166 VIK262161:VIK262166 VSG262161:VSG262166 WCC262161:WCC262166 WLY262161:WLY262166 WVU262161:WVU262166 L327697:L327702 JI327697:JI327702 TE327697:TE327702 ADA327697:ADA327702 AMW327697:AMW327702 AWS327697:AWS327702 BGO327697:BGO327702 BQK327697:BQK327702 CAG327697:CAG327702 CKC327697:CKC327702 CTY327697:CTY327702 DDU327697:DDU327702 DNQ327697:DNQ327702 DXM327697:DXM327702 EHI327697:EHI327702 ERE327697:ERE327702 FBA327697:FBA327702 FKW327697:FKW327702 FUS327697:FUS327702 GEO327697:GEO327702 GOK327697:GOK327702 GYG327697:GYG327702 HIC327697:HIC327702 HRY327697:HRY327702 IBU327697:IBU327702 ILQ327697:ILQ327702 IVM327697:IVM327702 JFI327697:JFI327702 JPE327697:JPE327702 JZA327697:JZA327702 KIW327697:KIW327702 KSS327697:KSS327702 LCO327697:LCO327702 LMK327697:LMK327702 LWG327697:LWG327702 MGC327697:MGC327702 MPY327697:MPY327702 MZU327697:MZU327702 NJQ327697:NJQ327702 NTM327697:NTM327702 ODI327697:ODI327702 ONE327697:ONE327702 OXA327697:OXA327702 PGW327697:PGW327702 PQS327697:PQS327702 QAO327697:QAO327702 QKK327697:QKK327702 QUG327697:QUG327702 REC327697:REC327702 RNY327697:RNY327702 RXU327697:RXU327702 SHQ327697:SHQ327702 SRM327697:SRM327702 TBI327697:TBI327702 TLE327697:TLE327702 TVA327697:TVA327702 UEW327697:UEW327702 UOS327697:UOS327702 UYO327697:UYO327702 VIK327697:VIK327702 VSG327697:VSG327702 WCC327697:WCC327702 WLY327697:WLY327702 WVU327697:WVU327702 L393233:L393238 JI393233:JI393238 TE393233:TE393238 ADA393233:ADA393238 AMW393233:AMW393238 AWS393233:AWS393238 BGO393233:BGO393238 BQK393233:BQK393238 CAG393233:CAG393238 CKC393233:CKC393238 CTY393233:CTY393238 DDU393233:DDU393238 DNQ393233:DNQ393238 DXM393233:DXM393238 EHI393233:EHI393238 ERE393233:ERE393238 FBA393233:FBA393238 FKW393233:FKW393238 FUS393233:FUS393238 GEO393233:GEO393238 GOK393233:GOK393238 GYG393233:GYG393238 HIC393233:HIC393238 HRY393233:HRY393238 IBU393233:IBU393238 ILQ393233:ILQ393238 IVM393233:IVM393238 JFI393233:JFI393238 JPE393233:JPE393238 JZA393233:JZA393238 KIW393233:KIW393238 KSS393233:KSS393238 LCO393233:LCO393238 LMK393233:LMK393238 LWG393233:LWG393238 MGC393233:MGC393238 MPY393233:MPY393238 MZU393233:MZU393238 NJQ393233:NJQ393238 NTM393233:NTM393238 ODI393233:ODI393238 ONE393233:ONE393238 OXA393233:OXA393238 PGW393233:PGW393238 PQS393233:PQS393238 QAO393233:QAO393238 QKK393233:QKK393238 QUG393233:QUG393238 REC393233:REC393238 RNY393233:RNY393238 RXU393233:RXU393238 SHQ393233:SHQ393238 SRM393233:SRM393238 TBI393233:TBI393238 TLE393233:TLE393238 TVA393233:TVA393238 UEW393233:UEW393238 UOS393233:UOS393238 UYO393233:UYO393238 VIK393233:VIK393238 VSG393233:VSG393238 WCC393233:WCC393238 WLY393233:WLY393238 WVU393233:WVU393238 L458769:L458774 JI458769:JI458774 TE458769:TE458774 ADA458769:ADA458774 AMW458769:AMW458774 AWS458769:AWS458774 BGO458769:BGO458774 BQK458769:BQK458774 CAG458769:CAG458774 CKC458769:CKC458774 CTY458769:CTY458774 DDU458769:DDU458774 DNQ458769:DNQ458774 DXM458769:DXM458774 EHI458769:EHI458774 ERE458769:ERE458774 FBA458769:FBA458774 FKW458769:FKW458774 FUS458769:FUS458774 GEO458769:GEO458774 GOK458769:GOK458774 GYG458769:GYG458774 HIC458769:HIC458774 HRY458769:HRY458774 IBU458769:IBU458774 ILQ458769:ILQ458774 IVM458769:IVM458774 JFI458769:JFI458774 JPE458769:JPE458774 JZA458769:JZA458774 KIW458769:KIW458774 KSS458769:KSS458774 LCO458769:LCO458774 LMK458769:LMK458774 LWG458769:LWG458774 MGC458769:MGC458774 MPY458769:MPY458774 MZU458769:MZU458774 NJQ458769:NJQ458774 NTM458769:NTM458774 ODI458769:ODI458774 ONE458769:ONE458774 OXA458769:OXA458774 PGW458769:PGW458774 PQS458769:PQS458774 QAO458769:QAO458774 QKK458769:QKK458774 QUG458769:QUG458774 REC458769:REC458774 RNY458769:RNY458774 RXU458769:RXU458774 SHQ458769:SHQ458774 SRM458769:SRM458774 TBI458769:TBI458774 TLE458769:TLE458774 TVA458769:TVA458774 UEW458769:UEW458774 UOS458769:UOS458774 UYO458769:UYO458774 VIK458769:VIK458774 VSG458769:VSG458774 WCC458769:WCC458774 WLY458769:WLY458774 WVU458769:WVU458774 L524305:L524310 JI524305:JI524310 TE524305:TE524310 ADA524305:ADA524310 AMW524305:AMW524310 AWS524305:AWS524310 BGO524305:BGO524310 BQK524305:BQK524310 CAG524305:CAG524310 CKC524305:CKC524310 CTY524305:CTY524310 DDU524305:DDU524310 DNQ524305:DNQ524310 DXM524305:DXM524310 EHI524305:EHI524310 ERE524305:ERE524310 FBA524305:FBA524310 FKW524305:FKW524310 FUS524305:FUS524310 GEO524305:GEO524310 GOK524305:GOK524310 GYG524305:GYG524310 HIC524305:HIC524310 HRY524305:HRY524310 IBU524305:IBU524310 ILQ524305:ILQ524310 IVM524305:IVM524310 JFI524305:JFI524310 JPE524305:JPE524310 JZA524305:JZA524310 KIW524305:KIW524310 KSS524305:KSS524310 LCO524305:LCO524310 LMK524305:LMK524310 LWG524305:LWG524310 MGC524305:MGC524310 MPY524305:MPY524310 MZU524305:MZU524310 NJQ524305:NJQ524310 NTM524305:NTM524310 ODI524305:ODI524310 ONE524305:ONE524310 OXA524305:OXA524310 PGW524305:PGW524310 PQS524305:PQS524310 QAO524305:QAO524310 QKK524305:QKK524310 QUG524305:QUG524310 REC524305:REC524310 RNY524305:RNY524310 RXU524305:RXU524310 SHQ524305:SHQ524310 SRM524305:SRM524310 TBI524305:TBI524310 TLE524305:TLE524310 TVA524305:TVA524310 UEW524305:UEW524310 UOS524305:UOS524310 UYO524305:UYO524310 VIK524305:VIK524310 VSG524305:VSG524310 WCC524305:WCC524310 WLY524305:WLY524310 WVU524305:WVU524310 L589841:L589846 JI589841:JI589846 TE589841:TE589846 ADA589841:ADA589846 AMW589841:AMW589846 AWS589841:AWS589846 BGO589841:BGO589846 BQK589841:BQK589846 CAG589841:CAG589846 CKC589841:CKC589846 CTY589841:CTY589846 DDU589841:DDU589846 DNQ589841:DNQ589846 DXM589841:DXM589846 EHI589841:EHI589846 ERE589841:ERE589846 FBA589841:FBA589846 FKW589841:FKW589846 FUS589841:FUS589846 GEO589841:GEO589846 GOK589841:GOK589846 GYG589841:GYG589846 HIC589841:HIC589846 HRY589841:HRY589846 IBU589841:IBU589846 ILQ589841:ILQ589846 IVM589841:IVM589846 JFI589841:JFI589846 JPE589841:JPE589846 JZA589841:JZA589846 KIW589841:KIW589846 KSS589841:KSS589846 LCO589841:LCO589846 LMK589841:LMK589846 LWG589841:LWG589846 MGC589841:MGC589846 MPY589841:MPY589846 MZU589841:MZU589846 NJQ589841:NJQ589846 NTM589841:NTM589846 ODI589841:ODI589846 ONE589841:ONE589846 OXA589841:OXA589846 PGW589841:PGW589846 PQS589841:PQS589846 QAO589841:QAO589846 QKK589841:QKK589846 QUG589841:QUG589846 REC589841:REC589846 RNY589841:RNY589846 RXU589841:RXU589846 SHQ589841:SHQ589846 SRM589841:SRM589846 TBI589841:TBI589846 TLE589841:TLE589846 TVA589841:TVA589846 UEW589841:UEW589846 UOS589841:UOS589846 UYO589841:UYO589846 VIK589841:VIK589846 VSG589841:VSG589846 WCC589841:WCC589846 WLY589841:WLY589846 WVU589841:WVU589846 L655377:L655382 JI655377:JI655382 TE655377:TE655382 ADA655377:ADA655382 AMW655377:AMW655382 AWS655377:AWS655382 BGO655377:BGO655382 BQK655377:BQK655382 CAG655377:CAG655382 CKC655377:CKC655382 CTY655377:CTY655382 DDU655377:DDU655382 DNQ655377:DNQ655382 DXM655377:DXM655382 EHI655377:EHI655382 ERE655377:ERE655382 FBA655377:FBA655382 FKW655377:FKW655382 FUS655377:FUS655382 GEO655377:GEO655382 GOK655377:GOK655382 GYG655377:GYG655382 HIC655377:HIC655382 HRY655377:HRY655382 IBU655377:IBU655382 ILQ655377:ILQ655382 IVM655377:IVM655382 JFI655377:JFI655382 JPE655377:JPE655382 JZA655377:JZA655382 KIW655377:KIW655382 KSS655377:KSS655382 LCO655377:LCO655382 LMK655377:LMK655382 LWG655377:LWG655382 MGC655377:MGC655382 MPY655377:MPY655382 MZU655377:MZU655382 NJQ655377:NJQ655382 NTM655377:NTM655382 ODI655377:ODI655382 ONE655377:ONE655382 OXA655377:OXA655382 PGW655377:PGW655382 PQS655377:PQS655382 QAO655377:QAO655382 QKK655377:QKK655382 QUG655377:QUG655382 REC655377:REC655382 RNY655377:RNY655382 RXU655377:RXU655382 SHQ655377:SHQ655382 SRM655377:SRM655382 TBI655377:TBI655382 TLE655377:TLE655382 TVA655377:TVA655382 UEW655377:UEW655382 UOS655377:UOS655382 UYO655377:UYO655382 VIK655377:VIK655382 VSG655377:VSG655382 WCC655377:WCC655382 WLY655377:WLY655382 WVU655377:WVU655382 L720913:L720918 JI720913:JI720918 TE720913:TE720918 ADA720913:ADA720918 AMW720913:AMW720918 AWS720913:AWS720918 BGO720913:BGO720918 BQK720913:BQK720918 CAG720913:CAG720918 CKC720913:CKC720918 CTY720913:CTY720918 DDU720913:DDU720918 DNQ720913:DNQ720918 DXM720913:DXM720918 EHI720913:EHI720918 ERE720913:ERE720918 FBA720913:FBA720918 FKW720913:FKW720918 FUS720913:FUS720918 GEO720913:GEO720918 GOK720913:GOK720918 GYG720913:GYG720918 HIC720913:HIC720918 HRY720913:HRY720918 IBU720913:IBU720918 ILQ720913:ILQ720918 IVM720913:IVM720918 JFI720913:JFI720918 JPE720913:JPE720918 JZA720913:JZA720918 KIW720913:KIW720918 KSS720913:KSS720918 LCO720913:LCO720918 LMK720913:LMK720918 LWG720913:LWG720918 MGC720913:MGC720918 MPY720913:MPY720918 MZU720913:MZU720918 NJQ720913:NJQ720918 NTM720913:NTM720918 ODI720913:ODI720918 ONE720913:ONE720918 OXA720913:OXA720918 PGW720913:PGW720918 PQS720913:PQS720918 QAO720913:QAO720918 QKK720913:QKK720918 QUG720913:QUG720918 REC720913:REC720918 RNY720913:RNY720918 RXU720913:RXU720918 SHQ720913:SHQ720918 SRM720913:SRM720918 TBI720913:TBI720918 TLE720913:TLE720918 TVA720913:TVA720918 UEW720913:UEW720918 UOS720913:UOS720918 UYO720913:UYO720918 VIK720913:VIK720918 VSG720913:VSG720918 WCC720913:WCC720918 WLY720913:WLY720918 WVU720913:WVU720918 L786449:L786454 JI786449:JI786454 TE786449:TE786454 ADA786449:ADA786454 AMW786449:AMW786454 AWS786449:AWS786454 BGO786449:BGO786454 BQK786449:BQK786454 CAG786449:CAG786454 CKC786449:CKC786454 CTY786449:CTY786454 DDU786449:DDU786454 DNQ786449:DNQ786454 DXM786449:DXM786454 EHI786449:EHI786454 ERE786449:ERE786454 FBA786449:FBA786454 FKW786449:FKW786454 FUS786449:FUS786454 GEO786449:GEO786454 GOK786449:GOK786454 GYG786449:GYG786454 HIC786449:HIC786454 HRY786449:HRY786454 IBU786449:IBU786454 ILQ786449:ILQ786454 IVM786449:IVM786454 JFI786449:JFI786454 JPE786449:JPE786454 JZA786449:JZA786454 KIW786449:KIW786454 KSS786449:KSS786454 LCO786449:LCO786454 LMK786449:LMK786454 LWG786449:LWG786454 MGC786449:MGC786454 MPY786449:MPY786454 MZU786449:MZU786454 NJQ786449:NJQ786454 NTM786449:NTM786454 ODI786449:ODI786454 ONE786449:ONE786454 OXA786449:OXA786454 PGW786449:PGW786454 PQS786449:PQS786454 QAO786449:QAO786454 QKK786449:QKK786454 QUG786449:QUG786454 REC786449:REC786454 RNY786449:RNY786454 RXU786449:RXU786454 SHQ786449:SHQ786454 SRM786449:SRM786454 TBI786449:TBI786454 TLE786449:TLE786454 TVA786449:TVA786454 UEW786449:UEW786454 UOS786449:UOS786454 UYO786449:UYO786454 VIK786449:VIK786454 VSG786449:VSG786454 WCC786449:WCC786454 WLY786449:WLY786454 WVU786449:WVU786454 L851985:L851990 JI851985:JI851990 TE851985:TE851990 ADA851985:ADA851990 AMW851985:AMW851990 AWS851985:AWS851990 BGO851985:BGO851990 BQK851985:BQK851990 CAG851985:CAG851990 CKC851985:CKC851990 CTY851985:CTY851990 DDU851985:DDU851990 DNQ851985:DNQ851990 DXM851985:DXM851990 EHI851985:EHI851990 ERE851985:ERE851990 FBA851985:FBA851990 FKW851985:FKW851990 FUS851985:FUS851990 GEO851985:GEO851990 GOK851985:GOK851990 GYG851985:GYG851990 HIC851985:HIC851990 HRY851985:HRY851990 IBU851985:IBU851990 ILQ851985:ILQ851990 IVM851985:IVM851990 JFI851985:JFI851990 JPE851985:JPE851990 JZA851985:JZA851990 KIW851985:KIW851990 KSS851985:KSS851990 LCO851985:LCO851990 LMK851985:LMK851990 LWG851985:LWG851990 MGC851985:MGC851990 MPY851985:MPY851990 MZU851985:MZU851990 NJQ851985:NJQ851990 NTM851985:NTM851990 ODI851985:ODI851990 ONE851985:ONE851990 OXA851985:OXA851990 PGW851985:PGW851990 PQS851985:PQS851990 QAO851985:QAO851990 QKK851985:QKK851990 QUG851985:QUG851990 REC851985:REC851990 RNY851985:RNY851990 RXU851985:RXU851990 SHQ851985:SHQ851990 SRM851985:SRM851990 TBI851985:TBI851990 TLE851985:TLE851990 TVA851985:TVA851990 UEW851985:UEW851990 UOS851985:UOS851990 UYO851985:UYO851990 VIK851985:VIK851990 VSG851985:VSG851990 WCC851985:WCC851990 WLY851985:WLY851990 WVU851985:WVU851990 L917521:L917526 JI917521:JI917526 TE917521:TE917526 ADA917521:ADA917526 AMW917521:AMW917526 AWS917521:AWS917526 BGO917521:BGO917526 BQK917521:BQK917526 CAG917521:CAG917526 CKC917521:CKC917526 CTY917521:CTY917526 DDU917521:DDU917526 DNQ917521:DNQ917526 DXM917521:DXM917526 EHI917521:EHI917526 ERE917521:ERE917526 FBA917521:FBA917526 FKW917521:FKW917526 FUS917521:FUS917526 GEO917521:GEO917526 GOK917521:GOK917526 GYG917521:GYG917526 HIC917521:HIC917526 HRY917521:HRY917526 IBU917521:IBU917526 ILQ917521:ILQ917526 IVM917521:IVM917526 JFI917521:JFI917526 JPE917521:JPE917526 JZA917521:JZA917526 KIW917521:KIW917526 KSS917521:KSS917526 LCO917521:LCO917526 LMK917521:LMK917526 LWG917521:LWG917526 MGC917521:MGC917526 MPY917521:MPY917526 MZU917521:MZU917526 NJQ917521:NJQ917526 NTM917521:NTM917526 ODI917521:ODI917526 ONE917521:ONE917526 OXA917521:OXA917526 PGW917521:PGW917526 PQS917521:PQS917526 QAO917521:QAO917526 QKK917521:QKK917526 QUG917521:QUG917526 REC917521:REC917526 RNY917521:RNY917526 RXU917521:RXU917526 SHQ917521:SHQ917526 SRM917521:SRM917526 TBI917521:TBI917526 TLE917521:TLE917526 TVA917521:TVA917526 UEW917521:UEW917526 UOS917521:UOS917526 UYO917521:UYO917526 VIK917521:VIK917526 VSG917521:VSG917526 WCC917521:WCC917526 WLY917521:WLY917526 WVU917521:WVU917526 L983057:L983062 JI983057:JI983062 TE983057:TE983062 ADA983057:ADA983062 AMW983057:AMW983062 AWS983057:AWS983062 BGO983057:BGO983062 BQK983057:BQK983062 CAG983057:CAG983062 CKC983057:CKC983062 CTY983057:CTY983062 DDU983057:DDU983062 DNQ983057:DNQ983062 DXM983057:DXM983062 EHI983057:EHI983062 ERE983057:ERE983062 FBA983057:FBA983062 FKW983057:FKW983062 FUS983057:FUS983062 GEO983057:GEO983062 GOK983057:GOK983062 GYG983057:GYG983062 HIC983057:HIC983062 HRY983057:HRY983062 IBU983057:IBU983062 ILQ983057:ILQ983062 IVM983057:IVM983062 JFI983057:JFI983062 JPE983057:JPE983062 JZA983057:JZA983062 KIW983057:KIW983062 KSS983057:KSS983062 LCO983057:LCO983062 LMK983057:LMK983062 LWG983057:LWG983062 MGC983057:MGC983062 MPY983057:MPY983062 MZU983057:MZU983062 NJQ983057:NJQ983062 NTM983057:NTM983062 ODI983057:ODI983062 ONE983057:ONE983062 OXA983057:OXA983062 PGW983057:PGW983062 PQS983057:PQS983062 QAO983057:QAO983062 QKK983057:QKK983062 QUG983057:QUG983062 REC983057:REC983062 RNY983057:RNY983062 RXU983057:RXU983062 SHQ983057:SHQ983062 SRM983057:SRM983062 TBI983057:TBI983062 TLE983057:TLE983062 TVA983057:TVA983062 UEW983057:UEW983062 UOS983057:UOS983062 UYO983057:UYO983062 VIK983057:VIK983062 VSG983057:VSG983062 WCC983057:WCC983062 WLY983057:WLY983062 WVU983057:WVU983062 WVU24:WVU26 WLY24:WLY26 WCC24:WCC26 VSG24:VSG26 VIK24:VIK26 UYO24:UYO26 UOS24:UOS26 UEW24:UEW26 TVA24:TVA26 TLE24:TLE26 TBI24:TBI26 SRM24:SRM26 SHQ24:SHQ26 RXU24:RXU26 RNY24:RNY26 REC24:REC26 QUG24:QUG26 QKK24:QKK26 QAO24:QAO26 PQS24:PQS26 PGW24:PGW26 OXA24:OXA26 ONE24:ONE26 ODI24:ODI26 NTM24:NTM26 NJQ24:NJQ26 MZU24:MZU26 MPY24:MPY26 MGC24:MGC26 LWG24:LWG26 LMK24:LMK26 LCO24:LCO26 KSS24:KSS26 KIW24:KIW26 JZA24:JZA26 JPE24:JPE26 JFI24:JFI26 IVM24:IVM26 ILQ24:ILQ26 IBU24:IBU26 HRY24:HRY26 HIC24:HIC26 GYG24:GYG26 GOK24:GOK26 GEO24:GEO26 FUS24:FUS26 FKW24:FKW26 FBA24:FBA26 ERE24:ERE26 EHI24:EHI26 DXM24:DXM26 DNQ24:DNQ26 DDU24:DDU26 CTY24:CTY26 CKC24:CKC26 CAG24:CAG26 BQK24:BQK26 BGO24:BGO26 AWS24:AWS26 AMW24:AMW26 ADA24:ADA26 TE24:TE26 JI24:JI26 JI17:JI21 WVU17:WVU21 WLY17:WLY21 WCC17:WCC21 VSG17:VSG21 VIK17:VIK21 UYO17:UYO21 UOS17:UOS21 UEW17:UEW21 TVA17:TVA21 TLE17:TLE21 TBI17:TBI21 SRM17:SRM21 SHQ17:SHQ21 RXU17:RXU21 RNY17:RNY21 REC17:REC21 QUG17:QUG21 QKK17:QKK21 QAO17:QAO21 PQS17:PQS21 PGW17:PGW21 OXA17:OXA21 ONE17:ONE21 ODI17:ODI21 NTM17:NTM21 NJQ17:NJQ21 MZU17:MZU21 MPY17:MPY21 MGC17:MGC21 LWG17:LWG21 LMK17:LMK21 LCO17:LCO21 KSS17:KSS21 KIW17:KIW21 JZA17:JZA21 JPE17:JPE21 JFI17:JFI21 IVM17:IVM21 ILQ17:ILQ21 IBU17:IBU21 HRY17:HRY21 HIC17:HIC21 GYG17:GYG21 GOK17:GOK21 GEO17:GEO21 FUS17:FUS21 FKW17:FKW21 FBA17:FBA21 ERE17:ERE21 EHI17:EHI21 DXM17:DXM21 DNQ17:DNQ21 DDU17:DDU21 CTY17:CTY21 CKC17:CKC21 CAG17:CAG21 BQK17:BQK21 BGO17:BGO21 AWS17:AWS21 AMW17:AMW21 ADA17:ADA21 TE17:TE21 L17:L21" xr:uid="{00000000-0002-0000-0200-000000000000}">
      <formula1>" ,0.95,1.00"</formula1>
    </dataValidation>
    <dataValidation type="list" allowBlank="1" showInputMessage="1" showErrorMessage="1" sqref="M65553:M65558 JJ65553:JJ65558 TF65553:TF65558 ADB65553:ADB65558 AMX65553:AMX65558 AWT65553:AWT65558 BGP65553:BGP65558 BQL65553:BQL65558 CAH65553:CAH65558 CKD65553:CKD65558 CTZ65553:CTZ65558 DDV65553:DDV65558 DNR65553:DNR65558 DXN65553:DXN65558 EHJ65553:EHJ65558 ERF65553:ERF65558 FBB65553:FBB65558 FKX65553:FKX65558 FUT65553:FUT65558 GEP65553:GEP65558 GOL65553:GOL65558 GYH65553:GYH65558 HID65553:HID65558 HRZ65553:HRZ65558 IBV65553:IBV65558 ILR65553:ILR65558 IVN65553:IVN65558 JFJ65553:JFJ65558 JPF65553:JPF65558 JZB65553:JZB65558 KIX65553:KIX65558 KST65553:KST65558 LCP65553:LCP65558 LML65553:LML65558 LWH65553:LWH65558 MGD65553:MGD65558 MPZ65553:MPZ65558 MZV65553:MZV65558 NJR65553:NJR65558 NTN65553:NTN65558 ODJ65553:ODJ65558 ONF65553:ONF65558 OXB65553:OXB65558 PGX65553:PGX65558 PQT65553:PQT65558 QAP65553:QAP65558 QKL65553:QKL65558 QUH65553:QUH65558 RED65553:RED65558 RNZ65553:RNZ65558 RXV65553:RXV65558 SHR65553:SHR65558 SRN65553:SRN65558 TBJ65553:TBJ65558 TLF65553:TLF65558 TVB65553:TVB65558 UEX65553:UEX65558 UOT65553:UOT65558 UYP65553:UYP65558 VIL65553:VIL65558 VSH65553:VSH65558 WCD65553:WCD65558 WLZ65553:WLZ65558 WVV65553:WVV65558 M131089:M131094 JJ131089:JJ131094 TF131089:TF131094 ADB131089:ADB131094 AMX131089:AMX131094 AWT131089:AWT131094 BGP131089:BGP131094 BQL131089:BQL131094 CAH131089:CAH131094 CKD131089:CKD131094 CTZ131089:CTZ131094 DDV131089:DDV131094 DNR131089:DNR131094 DXN131089:DXN131094 EHJ131089:EHJ131094 ERF131089:ERF131094 FBB131089:FBB131094 FKX131089:FKX131094 FUT131089:FUT131094 GEP131089:GEP131094 GOL131089:GOL131094 GYH131089:GYH131094 HID131089:HID131094 HRZ131089:HRZ131094 IBV131089:IBV131094 ILR131089:ILR131094 IVN131089:IVN131094 JFJ131089:JFJ131094 JPF131089:JPF131094 JZB131089:JZB131094 KIX131089:KIX131094 KST131089:KST131094 LCP131089:LCP131094 LML131089:LML131094 LWH131089:LWH131094 MGD131089:MGD131094 MPZ131089:MPZ131094 MZV131089:MZV131094 NJR131089:NJR131094 NTN131089:NTN131094 ODJ131089:ODJ131094 ONF131089:ONF131094 OXB131089:OXB131094 PGX131089:PGX131094 PQT131089:PQT131094 QAP131089:QAP131094 QKL131089:QKL131094 QUH131089:QUH131094 RED131089:RED131094 RNZ131089:RNZ131094 RXV131089:RXV131094 SHR131089:SHR131094 SRN131089:SRN131094 TBJ131089:TBJ131094 TLF131089:TLF131094 TVB131089:TVB131094 UEX131089:UEX131094 UOT131089:UOT131094 UYP131089:UYP131094 VIL131089:VIL131094 VSH131089:VSH131094 WCD131089:WCD131094 WLZ131089:WLZ131094 WVV131089:WVV131094 M196625:M196630 JJ196625:JJ196630 TF196625:TF196630 ADB196625:ADB196630 AMX196625:AMX196630 AWT196625:AWT196630 BGP196625:BGP196630 BQL196625:BQL196630 CAH196625:CAH196630 CKD196625:CKD196630 CTZ196625:CTZ196630 DDV196625:DDV196630 DNR196625:DNR196630 DXN196625:DXN196630 EHJ196625:EHJ196630 ERF196625:ERF196630 FBB196625:FBB196630 FKX196625:FKX196630 FUT196625:FUT196630 GEP196625:GEP196630 GOL196625:GOL196630 GYH196625:GYH196630 HID196625:HID196630 HRZ196625:HRZ196630 IBV196625:IBV196630 ILR196625:ILR196630 IVN196625:IVN196630 JFJ196625:JFJ196630 JPF196625:JPF196630 JZB196625:JZB196630 KIX196625:KIX196630 KST196625:KST196630 LCP196625:LCP196630 LML196625:LML196630 LWH196625:LWH196630 MGD196625:MGD196630 MPZ196625:MPZ196630 MZV196625:MZV196630 NJR196625:NJR196630 NTN196625:NTN196630 ODJ196625:ODJ196630 ONF196625:ONF196630 OXB196625:OXB196630 PGX196625:PGX196630 PQT196625:PQT196630 QAP196625:QAP196630 QKL196625:QKL196630 QUH196625:QUH196630 RED196625:RED196630 RNZ196625:RNZ196630 RXV196625:RXV196630 SHR196625:SHR196630 SRN196625:SRN196630 TBJ196625:TBJ196630 TLF196625:TLF196630 TVB196625:TVB196630 UEX196625:UEX196630 UOT196625:UOT196630 UYP196625:UYP196630 VIL196625:VIL196630 VSH196625:VSH196630 WCD196625:WCD196630 WLZ196625:WLZ196630 WVV196625:WVV196630 M262161:M262166 JJ262161:JJ262166 TF262161:TF262166 ADB262161:ADB262166 AMX262161:AMX262166 AWT262161:AWT262166 BGP262161:BGP262166 BQL262161:BQL262166 CAH262161:CAH262166 CKD262161:CKD262166 CTZ262161:CTZ262166 DDV262161:DDV262166 DNR262161:DNR262166 DXN262161:DXN262166 EHJ262161:EHJ262166 ERF262161:ERF262166 FBB262161:FBB262166 FKX262161:FKX262166 FUT262161:FUT262166 GEP262161:GEP262166 GOL262161:GOL262166 GYH262161:GYH262166 HID262161:HID262166 HRZ262161:HRZ262166 IBV262161:IBV262166 ILR262161:ILR262166 IVN262161:IVN262166 JFJ262161:JFJ262166 JPF262161:JPF262166 JZB262161:JZB262166 KIX262161:KIX262166 KST262161:KST262166 LCP262161:LCP262166 LML262161:LML262166 LWH262161:LWH262166 MGD262161:MGD262166 MPZ262161:MPZ262166 MZV262161:MZV262166 NJR262161:NJR262166 NTN262161:NTN262166 ODJ262161:ODJ262166 ONF262161:ONF262166 OXB262161:OXB262166 PGX262161:PGX262166 PQT262161:PQT262166 QAP262161:QAP262166 QKL262161:QKL262166 QUH262161:QUH262166 RED262161:RED262166 RNZ262161:RNZ262166 RXV262161:RXV262166 SHR262161:SHR262166 SRN262161:SRN262166 TBJ262161:TBJ262166 TLF262161:TLF262166 TVB262161:TVB262166 UEX262161:UEX262166 UOT262161:UOT262166 UYP262161:UYP262166 VIL262161:VIL262166 VSH262161:VSH262166 WCD262161:WCD262166 WLZ262161:WLZ262166 WVV262161:WVV262166 M327697:M327702 JJ327697:JJ327702 TF327697:TF327702 ADB327697:ADB327702 AMX327697:AMX327702 AWT327697:AWT327702 BGP327697:BGP327702 BQL327697:BQL327702 CAH327697:CAH327702 CKD327697:CKD327702 CTZ327697:CTZ327702 DDV327697:DDV327702 DNR327697:DNR327702 DXN327697:DXN327702 EHJ327697:EHJ327702 ERF327697:ERF327702 FBB327697:FBB327702 FKX327697:FKX327702 FUT327697:FUT327702 GEP327697:GEP327702 GOL327697:GOL327702 GYH327697:GYH327702 HID327697:HID327702 HRZ327697:HRZ327702 IBV327697:IBV327702 ILR327697:ILR327702 IVN327697:IVN327702 JFJ327697:JFJ327702 JPF327697:JPF327702 JZB327697:JZB327702 KIX327697:KIX327702 KST327697:KST327702 LCP327697:LCP327702 LML327697:LML327702 LWH327697:LWH327702 MGD327697:MGD327702 MPZ327697:MPZ327702 MZV327697:MZV327702 NJR327697:NJR327702 NTN327697:NTN327702 ODJ327697:ODJ327702 ONF327697:ONF327702 OXB327697:OXB327702 PGX327697:PGX327702 PQT327697:PQT327702 QAP327697:QAP327702 QKL327697:QKL327702 QUH327697:QUH327702 RED327697:RED327702 RNZ327697:RNZ327702 RXV327697:RXV327702 SHR327697:SHR327702 SRN327697:SRN327702 TBJ327697:TBJ327702 TLF327697:TLF327702 TVB327697:TVB327702 UEX327697:UEX327702 UOT327697:UOT327702 UYP327697:UYP327702 VIL327697:VIL327702 VSH327697:VSH327702 WCD327697:WCD327702 WLZ327697:WLZ327702 WVV327697:WVV327702 M393233:M393238 JJ393233:JJ393238 TF393233:TF393238 ADB393233:ADB393238 AMX393233:AMX393238 AWT393233:AWT393238 BGP393233:BGP393238 BQL393233:BQL393238 CAH393233:CAH393238 CKD393233:CKD393238 CTZ393233:CTZ393238 DDV393233:DDV393238 DNR393233:DNR393238 DXN393233:DXN393238 EHJ393233:EHJ393238 ERF393233:ERF393238 FBB393233:FBB393238 FKX393233:FKX393238 FUT393233:FUT393238 GEP393233:GEP393238 GOL393233:GOL393238 GYH393233:GYH393238 HID393233:HID393238 HRZ393233:HRZ393238 IBV393233:IBV393238 ILR393233:ILR393238 IVN393233:IVN393238 JFJ393233:JFJ393238 JPF393233:JPF393238 JZB393233:JZB393238 KIX393233:KIX393238 KST393233:KST393238 LCP393233:LCP393238 LML393233:LML393238 LWH393233:LWH393238 MGD393233:MGD393238 MPZ393233:MPZ393238 MZV393233:MZV393238 NJR393233:NJR393238 NTN393233:NTN393238 ODJ393233:ODJ393238 ONF393233:ONF393238 OXB393233:OXB393238 PGX393233:PGX393238 PQT393233:PQT393238 QAP393233:QAP393238 QKL393233:QKL393238 QUH393233:QUH393238 RED393233:RED393238 RNZ393233:RNZ393238 RXV393233:RXV393238 SHR393233:SHR393238 SRN393233:SRN393238 TBJ393233:TBJ393238 TLF393233:TLF393238 TVB393233:TVB393238 UEX393233:UEX393238 UOT393233:UOT393238 UYP393233:UYP393238 VIL393233:VIL393238 VSH393233:VSH393238 WCD393233:WCD393238 WLZ393233:WLZ393238 WVV393233:WVV393238 M458769:M458774 JJ458769:JJ458774 TF458769:TF458774 ADB458769:ADB458774 AMX458769:AMX458774 AWT458769:AWT458774 BGP458769:BGP458774 BQL458769:BQL458774 CAH458769:CAH458774 CKD458769:CKD458774 CTZ458769:CTZ458774 DDV458769:DDV458774 DNR458769:DNR458774 DXN458769:DXN458774 EHJ458769:EHJ458774 ERF458769:ERF458774 FBB458769:FBB458774 FKX458769:FKX458774 FUT458769:FUT458774 GEP458769:GEP458774 GOL458769:GOL458774 GYH458769:GYH458774 HID458769:HID458774 HRZ458769:HRZ458774 IBV458769:IBV458774 ILR458769:ILR458774 IVN458769:IVN458774 JFJ458769:JFJ458774 JPF458769:JPF458774 JZB458769:JZB458774 KIX458769:KIX458774 KST458769:KST458774 LCP458769:LCP458774 LML458769:LML458774 LWH458769:LWH458774 MGD458769:MGD458774 MPZ458769:MPZ458774 MZV458769:MZV458774 NJR458769:NJR458774 NTN458769:NTN458774 ODJ458769:ODJ458774 ONF458769:ONF458774 OXB458769:OXB458774 PGX458769:PGX458774 PQT458769:PQT458774 QAP458769:QAP458774 QKL458769:QKL458774 QUH458769:QUH458774 RED458769:RED458774 RNZ458769:RNZ458774 RXV458769:RXV458774 SHR458769:SHR458774 SRN458769:SRN458774 TBJ458769:TBJ458774 TLF458769:TLF458774 TVB458769:TVB458774 UEX458769:UEX458774 UOT458769:UOT458774 UYP458769:UYP458774 VIL458769:VIL458774 VSH458769:VSH458774 WCD458769:WCD458774 WLZ458769:WLZ458774 WVV458769:WVV458774 M524305:M524310 JJ524305:JJ524310 TF524305:TF524310 ADB524305:ADB524310 AMX524305:AMX524310 AWT524305:AWT524310 BGP524305:BGP524310 BQL524305:BQL524310 CAH524305:CAH524310 CKD524305:CKD524310 CTZ524305:CTZ524310 DDV524305:DDV524310 DNR524305:DNR524310 DXN524305:DXN524310 EHJ524305:EHJ524310 ERF524305:ERF524310 FBB524305:FBB524310 FKX524305:FKX524310 FUT524305:FUT524310 GEP524305:GEP524310 GOL524305:GOL524310 GYH524305:GYH524310 HID524305:HID524310 HRZ524305:HRZ524310 IBV524305:IBV524310 ILR524305:ILR524310 IVN524305:IVN524310 JFJ524305:JFJ524310 JPF524305:JPF524310 JZB524305:JZB524310 KIX524305:KIX524310 KST524305:KST524310 LCP524305:LCP524310 LML524305:LML524310 LWH524305:LWH524310 MGD524305:MGD524310 MPZ524305:MPZ524310 MZV524305:MZV524310 NJR524305:NJR524310 NTN524305:NTN524310 ODJ524305:ODJ524310 ONF524305:ONF524310 OXB524305:OXB524310 PGX524305:PGX524310 PQT524305:PQT524310 QAP524305:QAP524310 QKL524305:QKL524310 QUH524305:QUH524310 RED524305:RED524310 RNZ524305:RNZ524310 RXV524305:RXV524310 SHR524305:SHR524310 SRN524305:SRN524310 TBJ524305:TBJ524310 TLF524305:TLF524310 TVB524305:TVB524310 UEX524305:UEX524310 UOT524305:UOT524310 UYP524305:UYP524310 VIL524305:VIL524310 VSH524305:VSH524310 WCD524305:WCD524310 WLZ524305:WLZ524310 WVV524305:WVV524310 M589841:M589846 JJ589841:JJ589846 TF589841:TF589846 ADB589841:ADB589846 AMX589841:AMX589846 AWT589841:AWT589846 BGP589841:BGP589846 BQL589841:BQL589846 CAH589841:CAH589846 CKD589841:CKD589846 CTZ589841:CTZ589846 DDV589841:DDV589846 DNR589841:DNR589846 DXN589841:DXN589846 EHJ589841:EHJ589846 ERF589841:ERF589846 FBB589841:FBB589846 FKX589841:FKX589846 FUT589841:FUT589846 GEP589841:GEP589846 GOL589841:GOL589846 GYH589841:GYH589846 HID589841:HID589846 HRZ589841:HRZ589846 IBV589841:IBV589846 ILR589841:ILR589846 IVN589841:IVN589846 JFJ589841:JFJ589846 JPF589841:JPF589846 JZB589841:JZB589846 KIX589841:KIX589846 KST589841:KST589846 LCP589841:LCP589846 LML589841:LML589846 LWH589841:LWH589846 MGD589841:MGD589846 MPZ589841:MPZ589846 MZV589841:MZV589846 NJR589841:NJR589846 NTN589841:NTN589846 ODJ589841:ODJ589846 ONF589841:ONF589846 OXB589841:OXB589846 PGX589841:PGX589846 PQT589841:PQT589846 QAP589841:QAP589846 QKL589841:QKL589846 QUH589841:QUH589846 RED589841:RED589846 RNZ589841:RNZ589846 RXV589841:RXV589846 SHR589841:SHR589846 SRN589841:SRN589846 TBJ589841:TBJ589846 TLF589841:TLF589846 TVB589841:TVB589846 UEX589841:UEX589846 UOT589841:UOT589846 UYP589841:UYP589846 VIL589841:VIL589846 VSH589841:VSH589846 WCD589841:WCD589846 WLZ589841:WLZ589846 WVV589841:WVV589846 M655377:M655382 JJ655377:JJ655382 TF655377:TF655382 ADB655377:ADB655382 AMX655377:AMX655382 AWT655377:AWT655382 BGP655377:BGP655382 BQL655377:BQL655382 CAH655377:CAH655382 CKD655377:CKD655382 CTZ655377:CTZ655382 DDV655377:DDV655382 DNR655377:DNR655382 DXN655377:DXN655382 EHJ655377:EHJ655382 ERF655377:ERF655382 FBB655377:FBB655382 FKX655377:FKX655382 FUT655377:FUT655382 GEP655377:GEP655382 GOL655377:GOL655382 GYH655377:GYH655382 HID655377:HID655382 HRZ655377:HRZ655382 IBV655377:IBV655382 ILR655377:ILR655382 IVN655377:IVN655382 JFJ655377:JFJ655382 JPF655377:JPF655382 JZB655377:JZB655382 KIX655377:KIX655382 KST655377:KST655382 LCP655377:LCP655382 LML655377:LML655382 LWH655377:LWH655382 MGD655377:MGD655382 MPZ655377:MPZ655382 MZV655377:MZV655382 NJR655377:NJR655382 NTN655377:NTN655382 ODJ655377:ODJ655382 ONF655377:ONF655382 OXB655377:OXB655382 PGX655377:PGX655382 PQT655377:PQT655382 QAP655377:QAP655382 QKL655377:QKL655382 QUH655377:QUH655382 RED655377:RED655382 RNZ655377:RNZ655382 RXV655377:RXV655382 SHR655377:SHR655382 SRN655377:SRN655382 TBJ655377:TBJ655382 TLF655377:TLF655382 TVB655377:TVB655382 UEX655377:UEX655382 UOT655377:UOT655382 UYP655377:UYP655382 VIL655377:VIL655382 VSH655377:VSH655382 WCD655377:WCD655382 WLZ655377:WLZ655382 WVV655377:WVV655382 M720913:M720918 JJ720913:JJ720918 TF720913:TF720918 ADB720913:ADB720918 AMX720913:AMX720918 AWT720913:AWT720918 BGP720913:BGP720918 BQL720913:BQL720918 CAH720913:CAH720918 CKD720913:CKD720918 CTZ720913:CTZ720918 DDV720913:DDV720918 DNR720913:DNR720918 DXN720913:DXN720918 EHJ720913:EHJ720918 ERF720913:ERF720918 FBB720913:FBB720918 FKX720913:FKX720918 FUT720913:FUT720918 GEP720913:GEP720918 GOL720913:GOL720918 GYH720913:GYH720918 HID720913:HID720918 HRZ720913:HRZ720918 IBV720913:IBV720918 ILR720913:ILR720918 IVN720913:IVN720918 JFJ720913:JFJ720918 JPF720913:JPF720918 JZB720913:JZB720918 KIX720913:KIX720918 KST720913:KST720918 LCP720913:LCP720918 LML720913:LML720918 LWH720913:LWH720918 MGD720913:MGD720918 MPZ720913:MPZ720918 MZV720913:MZV720918 NJR720913:NJR720918 NTN720913:NTN720918 ODJ720913:ODJ720918 ONF720913:ONF720918 OXB720913:OXB720918 PGX720913:PGX720918 PQT720913:PQT720918 QAP720913:QAP720918 QKL720913:QKL720918 QUH720913:QUH720918 RED720913:RED720918 RNZ720913:RNZ720918 RXV720913:RXV720918 SHR720913:SHR720918 SRN720913:SRN720918 TBJ720913:TBJ720918 TLF720913:TLF720918 TVB720913:TVB720918 UEX720913:UEX720918 UOT720913:UOT720918 UYP720913:UYP720918 VIL720913:VIL720918 VSH720913:VSH720918 WCD720913:WCD720918 WLZ720913:WLZ720918 WVV720913:WVV720918 M786449:M786454 JJ786449:JJ786454 TF786449:TF786454 ADB786449:ADB786454 AMX786449:AMX786454 AWT786449:AWT786454 BGP786449:BGP786454 BQL786449:BQL786454 CAH786449:CAH786454 CKD786449:CKD786454 CTZ786449:CTZ786454 DDV786449:DDV786454 DNR786449:DNR786454 DXN786449:DXN786454 EHJ786449:EHJ786454 ERF786449:ERF786454 FBB786449:FBB786454 FKX786449:FKX786454 FUT786449:FUT786454 GEP786449:GEP786454 GOL786449:GOL786454 GYH786449:GYH786454 HID786449:HID786454 HRZ786449:HRZ786454 IBV786449:IBV786454 ILR786449:ILR786454 IVN786449:IVN786454 JFJ786449:JFJ786454 JPF786449:JPF786454 JZB786449:JZB786454 KIX786449:KIX786454 KST786449:KST786454 LCP786449:LCP786454 LML786449:LML786454 LWH786449:LWH786454 MGD786449:MGD786454 MPZ786449:MPZ786454 MZV786449:MZV786454 NJR786449:NJR786454 NTN786449:NTN786454 ODJ786449:ODJ786454 ONF786449:ONF786454 OXB786449:OXB786454 PGX786449:PGX786454 PQT786449:PQT786454 QAP786449:QAP786454 QKL786449:QKL786454 QUH786449:QUH786454 RED786449:RED786454 RNZ786449:RNZ786454 RXV786449:RXV786454 SHR786449:SHR786454 SRN786449:SRN786454 TBJ786449:TBJ786454 TLF786449:TLF786454 TVB786449:TVB786454 UEX786449:UEX786454 UOT786449:UOT786454 UYP786449:UYP786454 VIL786449:VIL786454 VSH786449:VSH786454 WCD786449:WCD786454 WLZ786449:WLZ786454 WVV786449:WVV786454 M851985:M851990 JJ851985:JJ851990 TF851985:TF851990 ADB851985:ADB851990 AMX851985:AMX851990 AWT851985:AWT851990 BGP851985:BGP851990 BQL851985:BQL851990 CAH851985:CAH851990 CKD851985:CKD851990 CTZ851985:CTZ851990 DDV851985:DDV851990 DNR851985:DNR851990 DXN851985:DXN851990 EHJ851985:EHJ851990 ERF851985:ERF851990 FBB851985:FBB851990 FKX851985:FKX851990 FUT851985:FUT851990 GEP851985:GEP851990 GOL851985:GOL851990 GYH851985:GYH851990 HID851985:HID851990 HRZ851985:HRZ851990 IBV851985:IBV851990 ILR851985:ILR851990 IVN851985:IVN851990 JFJ851985:JFJ851990 JPF851985:JPF851990 JZB851985:JZB851990 KIX851985:KIX851990 KST851985:KST851990 LCP851985:LCP851990 LML851985:LML851990 LWH851985:LWH851990 MGD851985:MGD851990 MPZ851985:MPZ851990 MZV851985:MZV851990 NJR851985:NJR851990 NTN851985:NTN851990 ODJ851985:ODJ851990 ONF851985:ONF851990 OXB851985:OXB851990 PGX851985:PGX851990 PQT851985:PQT851990 QAP851985:QAP851990 QKL851985:QKL851990 QUH851985:QUH851990 RED851985:RED851990 RNZ851985:RNZ851990 RXV851985:RXV851990 SHR851985:SHR851990 SRN851985:SRN851990 TBJ851985:TBJ851990 TLF851985:TLF851990 TVB851985:TVB851990 UEX851985:UEX851990 UOT851985:UOT851990 UYP851985:UYP851990 VIL851985:VIL851990 VSH851985:VSH851990 WCD851985:WCD851990 WLZ851985:WLZ851990 WVV851985:WVV851990 M917521:M917526 JJ917521:JJ917526 TF917521:TF917526 ADB917521:ADB917526 AMX917521:AMX917526 AWT917521:AWT917526 BGP917521:BGP917526 BQL917521:BQL917526 CAH917521:CAH917526 CKD917521:CKD917526 CTZ917521:CTZ917526 DDV917521:DDV917526 DNR917521:DNR917526 DXN917521:DXN917526 EHJ917521:EHJ917526 ERF917521:ERF917526 FBB917521:FBB917526 FKX917521:FKX917526 FUT917521:FUT917526 GEP917521:GEP917526 GOL917521:GOL917526 GYH917521:GYH917526 HID917521:HID917526 HRZ917521:HRZ917526 IBV917521:IBV917526 ILR917521:ILR917526 IVN917521:IVN917526 JFJ917521:JFJ917526 JPF917521:JPF917526 JZB917521:JZB917526 KIX917521:KIX917526 KST917521:KST917526 LCP917521:LCP917526 LML917521:LML917526 LWH917521:LWH917526 MGD917521:MGD917526 MPZ917521:MPZ917526 MZV917521:MZV917526 NJR917521:NJR917526 NTN917521:NTN917526 ODJ917521:ODJ917526 ONF917521:ONF917526 OXB917521:OXB917526 PGX917521:PGX917526 PQT917521:PQT917526 QAP917521:QAP917526 QKL917521:QKL917526 QUH917521:QUH917526 RED917521:RED917526 RNZ917521:RNZ917526 RXV917521:RXV917526 SHR917521:SHR917526 SRN917521:SRN917526 TBJ917521:TBJ917526 TLF917521:TLF917526 TVB917521:TVB917526 UEX917521:UEX917526 UOT917521:UOT917526 UYP917521:UYP917526 VIL917521:VIL917526 VSH917521:VSH917526 WCD917521:WCD917526 WLZ917521:WLZ917526 WVV917521:WVV917526 M983057:M983062 JJ983057:JJ983062 TF983057:TF983062 ADB983057:ADB983062 AMX983057:AMX983062 AWT983057:AWT983062 BGP983057:BGP983062 BQL983057:BQL983062 CAH983057:CAH983062 CKD983057:CKD983062 CTZ983057:CTZ983062 DDV983057:DDV983062 DNR983057:DNR983062 DXN983057:DXN983062 EHJ983057:EHJ983062 ERF983057:ERF983062 FBB983057:FBB983062 FKX983057:FKX983062 FUT983057:FUT983062 GEP983057:GEP983062 GOL983057:GOL983062 GYH983057:GYH983062 HID983057:HID983062 HRZ983057:HRZ983062 IBV983057:IBV983062 ILR983057:ILR983062 IVN983057:IVN983062 JFJ983057:JFJ983062 JPF983057:JPF983062 JZB983057:JZB983062 KIX983057:KIX983062 KST983057:KST983062 LCP983057:LCP983062 LML983057:LML983062 LWH983057:LWH983062 MGD983057:MGD983062 MPZ983057:MPZ983062 MZV983057:MZV983062 NJR983057:NJR983062 NTN983057:NTN983062 ODJ983057:ODJ983062 ONF983057:ONF983062 OXB983057:OXB983062 PGX983057:PGX983062 PQT983057:PQT983062 QAP983057:QAP983062 QKL983057:QKL983062 QUH983057:QUH983062 RED983057:RED983062 RNZ983057:RNZ983062 RXV983057:RXV983062 SHR983057:SHR983062 SRN983057:SRN983062 TBJ983057:TBJ983062 TLF983057:TLF983062 TVB983057:TVB983062 UEX983057:UEX983062 UOT983057:UOT983062 UYP983057:UYP983062 VIL983057:VIL983062 VSH983057:VSH983062 WCD983057:WCD983062 WLZ983057:WLZ983062 WVV983057:WVV983062 ADB10:ADB14 M65545:M65550 JJ65545:JJ65550 TF65545:TF65550 ADB65545:ADB65550 AMX65545:AMX65550 AWT65545:AWT65550 BGP65545:BGP65550 BQL65545:BQL65550 CAH65545:CAH65550 CKD65545:CKD65550 CTZ65545:CTZ65550 DDV65545:DDV65550 DNR65545:DNR65550 DXN65545:DXN65550 EHJ65545:EHJ65550 ERF65545:ERF65550 FBB65545:FBB65550 FKX65545:FKX65550 FUT65545:FUT65550 GEP65545:GEP65550 GOL65545:GOL65550 GYH65545:GYH65550 HID65545:HID65550 HRZ65545:HRZ65550 IBV65545:IBV65550 ILR65545:ILR65550 IVN65545:IVN65550 JFJ65545:JFJ65550 JPF65545:JPF65550 JZB65545:JZB65550 KIX65545:KIX65550 KST65545:KST65550 LCP65545:LCP65550 LML65545:LML65550 LWH65545:LWH65550 MGD65545:MGD65550 MPZ65545:MPZ65550 MZV65545:MZV65550 NJR65545:NJR65550 NTN65545:NTN65550 ODJ65545:ODJ65550 ONF65545:ONF65550 OXB65545:OXB65550 PGX65545:PGX65550 PQT65545:PQT65550 QAP65545:QAP65550 QKL65545:QKL65550 QUH65545:QUH65550 RED65545:RED65550 RNZ65545:RNZ65550 RXV65545:RXV65550 SHR65545:SHR65550 SRN65545:SRN65550 TBJ65545:TBJ65550 TLF65545:TLF65550 TVB65545:TVB65550 UEX65545:UEX65550 UOT65545:UOT65550 UYP65545:UYP65550 VIL65545:VIL65550 VSH65545:VSH65550 WCD65545:WCD65550 WLZ65545:WLZ65550 WVV65545:WVV65550 M131081:M131086 JJ131081:JJ131086 TF131081:TF131086 ADB131081:ADB131086 AMX131081:AMX131086 AWT131081:AWT131086 BGP131081:BGP131086 BQL131081:BQL131086 CAH131081:CAH131086 CKD131081:CKD131086 CTZ131081:CTZ131086 DDV131081:DDV131086 DNR131081:DNR131086 DXN131081:DXN131086 EHJ131081:EHJ131086 ERF131081:ERF131086 FBB131081:FBB131086 FKX131081:FKX131086 FUT131081:FUT131086 GEP131081:GEP131086 GOL131081:GOL131086 GYH131081:GYH131086 HID131081:HID131086 HRZ131081:HRZ131086 IBV131081:IBV131086 ILR131081:ILR131086 IVN131081:IVN131086 JFJ131081:JFJ131086 JPF131081:JPF131086 JZB131081:JZB131086 KIX131081:KIX131086 KST131081:KST131086 LCP131081:LCP131086 LML131081:LML131086 LWH131081:LWH131086 MGD131081:MGD131086 MPZ131081:MPZ131086 MZV131081:MZV131086 NJR131081:NJR131086 NTN131081:NTN131086 ODJ131081:ODJ131086 ONF131081:ONF131086 OXB131081:OXB131086 PGX131081:PGX131086 PQT131081:PQT131086 QAP131081:QAP131086 QKL131081:QKL131086 QUH131081:QUH131086 RED131081:RED131086 RNZ131081:RNZ131086 RXV131081:RXV131086 SHR131081:SHR131086 SRN131081:SRN131086 TBJ131081:TBJ131086 TLF131081:TLF131086 TVB131081:TVB131086 UEX131081:UEX131086 UOT131081:UOT131086 UYP131081:UYP131086 VIL131081:VIL131086 VSH131081:VSH131086 WCD131081:WCD131086 WLZ131081:WLZ131086 WVV131081:WVV131086 M196617:M196622 JJ196617:JJ196622 TF196617:TF196622 ADB196617:ADB196622 AMX196617:AMX196622 AWT196617:AWT196622 BGP196617:BGP196622 BQL196617:BQL196622 CAH196617:CAH196622 CKD196617:CKD196622 CTZ196617:CTZ196622 DDV196617:DDV196622 DNR196617:DNR196622 DXN196617:DXN196622 EHJ196617:EHJ196622 ERF196617:ERF196622 FBB196617:FBB196622 FKX196617:FKX196622 FUT196617:FUT196622 GEP196617:GEP196622 GOL196617:GOL196622 GYH196617:GYH196622 HID196617:HID196622 HRZ196617:HRZ196622 IBV196617:IBV196622 ILR196617:ILR196622 IVN196617:IVN196622 JFJ196617:JFJ196622 JPF196617:JPF196622 JZB196617:JZB196622 KIX196617:KIX196622 KST196617:KST196622 LCP196617:LCP196622 LML196617:LML196622 LWH196617:LWH196622 MGD196617:MGD196622 MPZ196617:MPZ196622 MZV196617:MZV196622 NJR196617:NJR196622 NTN196617:NTN196622 ODJ196617:ODJ196622 ONF196617:ONF196622 OXB196617:OXB196622 PGX196617:PGX196622 PQT196617:PQT196622 QAP196617:QAP196622 QKL196617:QKL196622 QUH196617:QUH196622 RED196617:RED196622 RNZ196617:RNZ196622 RXV196617:RXV196622 SHR196617:SHR196622 SRN196617:SRN196622 TBJ196617:TBJ196622 TLF196617:TLF196622 TVB196617:TVB196622 UEX196617:UEX196622 UOT196617:UOT196622 UYP196617:UYP196622 VIL196617:VIL196622 VSH196617:VSH196622 WCD196617:WCD196622 WLZ196617:WLZ196622 WVV196617:WVV196622 M262153:M262158 JJ262153:JJ262158 TF262153:TF262158 ADB262153:ADB262158 AMX262153:AMX262158 AWT262153:AWT262158 BGP262153:BGP262158 BQL262153:BQL262158 CAH262153:CAH262158 CKD262153:CKD262158 CTZ262153:CTZ262158 DDV262153:DDV262158 DNR262153:DNR262158 DXN262153:DXN262158 EHJ262153:EHJ262158 ERF262153:ERF262158 FBB262153:FBB262158 FKX262153:FKX262158 FUT262153:FUT262158 GEP262153:GEP262158 GOL262153:GOL262158 GYH262153:GYH262158 HID262153:HID262158 HRZ262153:HRZ262158 IBV262153:IBV262158 ILR262153:ILR262158 IVN262153:IVN262158 JFJ262153:JFJ262158 JPF262153:JPF262158 JZB262153:JZB262158 KIX262153:KIX262158 KST262153:KST262158 LCP262153:LCP262158 LML262153:LML262158 LWH262153:LWH262158 MGD262153:MGD262158 MPZ262153:MPZ262158 MZV262153:MZV262158 NJR262153:NJR262158 NTN262153:NTN262158 ODJ262153:ODJ262158 ONF262153:ONF262158 OXB262153:OXB262158 PGX262153:PGX262158 PQT262153:PQT262158 QAP262153:QAP262158 QKL262153:QKL262158 QUH262153:QUH262158 RED262153:RED262158 RNZ262153:RNZ262158 RXV262153:RXV262158 SHR262153:SHR262158 SRN262153:SRN262158 TBJ262153:TBJ262158 TLF262153:TLF262158 TVB262153:TVB262158 UEX262153:UEX262158 UOT262153:UOT262158 UYP262153:UYP262158 VIL262153:VIL262158 VSH262153:VSH262158 WCD262153:WCD262158 WLZ262153:WLZ262158 WVV262153:WVV262158 M327689:M327694 JJ327689:JJ327694 TF327689:TF327694 ADB327689:ADB327694 AMX327689:AMX327694 AWT327689:AWT327694 BGP327689:BGP327694 BQL327689:BQL327694 CAH327689:CAH327694 CKD327689:CKD327694 CTZ327689:CTZ327694 DDV327689:DDV327694 DNR327689:DNR327694 DXN327689:DXN327694 EHJ327689:EHJ327694 ERF327689:ERF327694 FBB327689:FBB327694 FKX327689:FKX327694 FUT327689:FUT327694 GEP327689:GEP327694 GOL327689:GOL327694 GYH327689:GYH327694 HID327689:HID327694 HRZ327689:HRZ327694 IBV327689:IBV327694 ILR327689:ILR327694 IVN327689:IVN327694 JFJ327689:JFJ327694 JPF327689:JPF327694 JZB327689:JZB327694 KIX327689:KIX327694 KST327689:KST327694 LCP327689:LCP327694 LML327689:LML327694 LWH327689:LWH327694 MGD327689:MGD327694 MPZ327689:MPZ327694 MZV327689:MZV327694 NJR327689:NJR327694 NTN327689:NTN327694 ODJ327689:ODJ327694 ONF327689:ONF327694 OXB327689:OXB327694 PGX327689:PGX327694 PQT327689:PQT327694 QAP327689:QAP327694 QKL327689:QKL327694 QUH327689:QUH327694 RED327689:RED327694 RNZ327689:RNZ327694 RXV327689:RXV327694 SHR327689:SHR327694 SRN327689:SRN327694 TBJ327689:TBJ327694 TLF327689:TLF327694 TVB327689:TVB327694 UEX327689:UEX327694 UOT327689:UOT327694 UYP327689:UYP327694 VIL327689:VIL327694 VSH327689:VSH327694 WCD327689:WCD327694 WLZ327689:WLZ327694 WVV327689:WVV327694 M393225:M393230 JJ393225:JJ393230 TF393225:TF393230 ADB393225:ADB393230 AMX393225:AMX393230 AWT393225:AWT393230 BGP393225:BGP393230 BQL393225:BQL393230 CAH393225:CAH393230 CKD393225:CKD393230 CTZ393225:CTZ393230 DDV393225:DDV393230 DNR393225:DNR393230 DXN393225:DXN393230 EHJ393225:EHJ393230 ERF393225:ERF393230 FBB393225:FBB393230 FKX393225:FKX393230 FUT393225:FUT393230 GEP393225:GEP393230 GOL393225:GOL393230 GYH393225:GYH393230 HID393225:HID393230 HRZ393225:HRZ393230 IBV393225:IBV393230 ILR393225:ILR393230 IVN393225:IVN393230 JFJ393225:JFJ393230 JPF393225:JPF393230 JZB393225:JZB393230 KIX393225:KIX393230 KST393225:KST393230 LCP393225:LCP393230 LML393225:LML393230 LWH393225:LWH393230 MGD393225:MGD393230 MPZ393225:MPZ393230 MZV393225:MZV393230 NJR393225:NJR393230 NTN393225:NTN393230 ODJ393225:ODJ393230 ONF393225:ONF393230 OXB393225:OXB393230 PGX393225:PGX393230 PQT393225:PQT393230 QAP393225:QAP393230 QKL393225:QKL393230 QUH393225:QUH393230 RED393225:RED393230 RNZ393225:RNZ393230 RXV393225:RXV393230 SHR393225:SHR393230 SRN393225:SRN393230 TBJ393225:TBJ393230 TLF393225:TLF393230 TVB393225:TVB393230 UEX393225:UEX393230 UOT393225:UOT393230 UYP393225:UYP393230 VIL393225:VIL393230 VSH393225:VSH393230 WCD393225:WCD393230 WLZ393225:WLZ393230 WVV393225:WVV393230 M458761:M458766 JJ458761:JJ458766 TF458761:TF458766 ADB458761:ADB458766 AMX458761:AMX458766 AWT458761:AWT458766 BGP458761:BGP458766 BQL458761:BQL458766 CAH458761:CAH458766 CKD458761:CKD458766 CTZ458761:CTZ458766 DDV458761:DDV458766 DNR458761:DNR458766 DXN458761:DXN458766 EHJ458761:EHJ458766 ERF458761:ERF458766 FBB458761:FBB458766 FKX458761:FKX458766 FUT458761:FUT458766 GEP458761:GEP458766 GOL458761:GOL458766 GYH458761:GYH458766 HID458761:HID458766 HRZ458761:HRZ458766 IBV458761:IBV458766 ILR458761:ILR458766 IVN458761:IVN458766 JFJ458761:JFJ458766 JPF458761:JPF458766 JZB458761:JZB458766 KIX458761:KIX458766 KST458761:KST458766 LCP458761:LCP458766 LML458761:LML458766 LWH458761:LWH458766 MGD458761:MGD458766 MPZ458761:MPZ458766 MZV458761:MZV458766 NJR458761:NJR458766 NTN458761:NTN458766 ODJ458761:ODJ458766 ONF458761:ONF458766 OXB458761:OXB458766 PGX458761:PGX458766 PQT458761:PQT458766 QAP458761:QAP458766 QKL458761:QKL458766 QUH458761:QUH458766 RED458761:RED458766 RNZ458761:RNZ458766 RXV458761:RXV458766 SHR458761:SHR458766 SRN458761:SRN458766 TBJ458761:TBJ458766 TLF458761:TLF458766 TVB458761:TVB458766 UEX458761:UEX458766 UOT458761:UOT458766 UYP458761:UYP458766 VIL458761:VIL458766 VSH458761:VSH458766 WCD458761:WCD458766 WLZ458761:WLZ458766 WVV458761:WVV458766 M524297:M524302 JJ524297:JJ524302 TF524297:TF524302 ADB524297:ADB524302 AMX524297:AMX524302 AWT524297:AWT524302 BGP524297:BGP524302 BQL524297:BQL524302 CAH524297:CAH524302 CKD524297:CKD524302 CTZ524297:CTZ524302 DDV524297:DDV524302 DNR524297:DNR524302 DXN524297:DXN524302 EHJ524297:EHJ524302 ERF524297:ERF524302 FBB524297:FBB524302 FKX524297:FKX524302 FUT524297:FUT524302 GEP524297:GEP524302 GOL524297:GOL524302 GYH524297:GYH524302 HID524297:HID524302 HRZ524297:HRZ524302 IBV524297:IBV524302 ILR524297:ILR524302 IVN524297:IVN524302 JFJ524297:JFJ524302 JPF524297:JPF524302 JZB524297:JZB524302 KIX524297:KIX524302 KST524297:KST524302 LCP524297:LCP524302 LML524297:LML524302 LWH524297:LWH524302 MGD524297:MGD524302 MPZ524297:MPZ524302 MZV524297:MZV524302 NJR524297:NJR524302 NTN524297:NTN524302 ODJ524297:ODJ524302 ONF524297:ONF524302 OXB524297:OXB524302 PGX524297:PGX524302 PQT524297:PQT524302 QAP524297:QAP524302 QKL524297:QKL524302 QUH524297:QUH524302 RED524297:RED524302 RNZ524297:RNZ524302 RXV524297:RXV524302 SHR524297:SHR524302 SRN524297:SRN524302 TBJ524297:TBJ524302 TLF524297:TLF524302 TVB524297:TVB524302 UEX524297:UEX524302 UOT524297:UOT524302 UYP524297:UYP524302 VIL524297:VIL524302 VSH524297:VSH524302 WCD524297:WCD524302 WLZ524297:WLZ524302 WVV524297:WVV524302 M589833:M589838 JJ589833:JJ589838 TF589833:TF589838 ADB589833:ADB589838 AMX589833:AMX589838 AWT589833:AWT589838 BGP589833:BGP589838 BQL589833:BQL589838 CAH589833:CAH589838 CKD589833:CKD589838 CTZ589833:CTZ589838 DDV589833:DDV589838 DNR589833:DNR589838 DXN589833:DXN589838 EHJ589833:EHJ589838 ERF589833:ERF589838 FBB589833:FBB589838 FKX589833:FKX589838 FUT589833:FUT589838 GEP589833:GEP589838 GOL589833:GOL589838 GYH589833:GYH589838 HID589833:HID589838 HRZ589833:HRZ589838 IBV589833:IBV589838 ILR589833:ILR589838 IVN589833:IVN589838 JFJ589833:JFJ589838 JPF589833:JPF589838 JZB589833:JZB589838 KIX589833:KIX589838 KST589833:KST589838 LCP589833:LCP589838 LML589833:LML589838 LWH589833:LWH589838 MGD589833:MGD589838 MPZ589833:MPZ589838 MZV589833:MZV589838 NJR589833:NJR589838 NTN589833:NTN589838 ODJ589833:ODJ589838 ONF589833:ONF589838 OXB589833:OXB589838 PGX589833:PGX589838 PQT589833:PQT589838 QAP589833:QAP589838 QKL589833:QKL589838 QUH589833:QUH589838 RED589833:RED589838 RNZ589833:RNZ589838 RXV589833:RXV589838 SHR589833:SHR589838 SRN589833:SRN589838 TBJ589833:TBJ589838 TLF589833:TLF589838 TVB589833:TVB589838 UEX589833:UEX589838 UOT589833:UOT589838 UYP589833:UYP589838 VIL589833:VIL589838 VSH589833:VSH589838 WCD589833:WCD589838 WLZ589833:WLZ589838 WVV589833:WVV589838 M655369:M655374 JJ655369:JJ655374 TF655369:TF655374 ADB655369:ADB655374 AMX655369:AMX655374 AWT655369:AWT655374 BGP655369:BGP655374 BQL655369:BQL655374 CAH655369:CAH655374 CKD655369:CKD655374 CTZ655369:CTZ655374 DDV655369:DDV655374 DNR655369:DNR655374 DXN655369:DXN655374 EHJ655369:EHJ655374 ERF655369:ERF655374 FBB655369:FBB655374 FKX655369:FKX655374 FUT655369:FUT655374 GEP655369:GEP655374 GOL655369:GOL655374 GYH655369:GYH655374 HID655369:HID655374 HRZ655369:HRZ655374 IBV655369:IBV655374 ILR655369:ILR655374 IVN655369:IVN655374 JFJ655369:JFJ655374 JPF655369:JPF655374 JZB655369:JZB655374 KIX655369:KIX655374 KST655369:KST655374 LCP655369:LCP655374 LML655369:LML655374 LWH655369:LWH655374 MGD655369:MGD655374 MPZ655369:MPZ655374 MZV655369:MZV655374 NJR655369:NJR655374 NTN655369:NTN655374 ODJ655369:ODJ655374 ONF655369:ONF655374 OXB655369:OXB655374 PGX655369:PGX655374 PQT655369:PQT655374 QAP655369:QAP655374 QKL655369:QKL655374 QUH655369:QUH655374 RED655369:RED655374 RNZ655369:RNZ655374 RXV655369:RXV655374 SHR655369:SHR655374 SRN655369:SRN655374 TBJ655369:TBJ655374 TLF655369:TLF655374 TVB655369:TVB655374 UEX655369:UEX655374 UOT655369:UOT655374 UYP655369:UYP655374 VIL655369:VIL655374 VSH655369:VSH655374 WCD655369:WCD655374 WLZ655369:WLZ655374 WVV655369:WVV655374 M720905:M720910 JJ720905:JJ720910 TF720905:TF720910 ADB720905:ADB720910 AMX720905:AMX720910 AWT720905:AWT720910 BGP720905:BGP720910 BQL720905:BQL720910 CAH720905:CAH720910 CKD720905:CKD720910 CTZ720905:CTZ720910 DDV720905:DDV720910 DNR720905:DNR720910 DXN720905:DXN720910 EHJ720905:EHJ720910 ERF720905:ERF720910 FBB720905:FBB720910 FKX720905:FKX720910 FUT720905:FUT720910 GEP720905:GEP720910 GOL720905:GOL720910 GYH720905:GYH720910 HID720905:HID720910 HRZ720905:HRZ720910 IBV720905:IBV720910 ILR720905:ILR720910 IVN720905:IVN720910 JFJ720905:JFJ720910 JPF720905:JPF720910 JZB720905:JZB720910 KIX720905:KIX720910 KST720905:KST720910 LCP720905:LCP720910 LML720905:LML720910 LWH720905:LWH720910 MGD720905:MGD720910 MPZ720905:MPZ720910 MZV720905:MZV720910 NJR720905:NJR720910 NTN720905:NTN720910 ODJ720905:ODJ720910 ONF720905:ONF720910 OXB720905:OXB720910 PGX720905:PGX720910 PQT720905:PQT720910 QAP720905:QAP720910 QKL720905:QKL720910 QUH720905:QUH720910 RED720905:RED720910 RNZ720905:RNZ720910 RXV720905:RXV720910 SHR720905:SHR720910 SRN720905:SRN720910 TBJ720905:TBJ720910 TLF720905:TLF720910 TVB720905:TVB720910 UEX720905:UEX720910 UOT720905:UOT720910 UYP720905:UYP720910 VIL720905:VIL720910 VSH720905:VSH720910 WCD720905:WCD720910 WLZ720905:WLZ720910 WVV720905:WVV720910 M786441:M786446 JJ786441:JJ786446 TF786441:TF786446 ADB786441:ADB786446 AMX786441:AMX786446 AWT786441:AWT786446 BGP786441:BGP786446 BQL786441:BQL786446 CAH786441:CAH786446 CKD786441:CKD786446 CTZ786441:CTZ786446 DDV786441:DDV786446 DNR786441:DNR786446 DXN786441:DXN786446 EHJ786441:EHJ786446 ERF786441:ERF786446 FBB786441:FBB786446 FKX786441:FKX786446 FUT786441:FUT786446 GEP786441:GEP786446 GOL786441:GOL786446 GYH786441:GYH786446 HID786441:HID786446 HRZ786441:HRZ786446 IBV786441:IBV786446 ILR786441:ILR786446 IVN786441:IVN786446 JFJ786441:JFJ786446 JPF786441:JPF786446 JZB786441:JZB786446 KIX786441:KIX786446 KST786441:KST786446 LCP786441:LCP786446 LML786441:LML786446 LWH786441:LWH786446 MGD786441:MGD786446 MPZ786441:MPZ786446 MZV786441:MZV786446 NJR786441:NJR786446 NTN786441:NTN786446 ODJ786441:ODJ786446 ONF786441:ONF786446 OXB786441:OXB786446 PGX786441:PGX786446 PQT786441:PQT786446 QAP786441:QAP786446 QKL786441:QKL786446 QUH786441:QUH786446 RED786441:RED786446 RNZ786441:RNZ786446 RXV786441:RXV786446 SHR786441:SHR786446 SRN786441:SRN786446 TBJ786441:TBJ786446 TLF786441:TLF786446 TVB786441:TVB786446 UEX786441:UEX786446 UOT786441:UOT786446 UYP786441:UYP786446 VIL786441:VIL786446 VSH786441:VSH786446 WCD786441:WCD786446 WLZ786441:WLZ786446 WVV786441:WVV786446 M851977:M851982 JJ851977:JJ851982 TF851977:TF851982 ADB851977:ADB851982 AMX851977:AMX851982 AWT851977:AWT851982 BGP851977:BGP851982 BQL851977:BQL851982 CAH851977:CAH851982 CKD851977:CKD851982 CTZ851977:CTZ851982 DDV851977:DDV851982 DNR851977:DNR851982 DXN851977:DXN851982 EHJ851977:EHJ851982 ERF851977:ERF851982 FBB851977:FBB851982 FKX851977:FKX851982 FUT851977:FUT851982 GEP851977:GEP851982 GOL851977:GOL851982 GYH851977:GYH851982 HID851977:HID851982 HRZ851977:HRZ851982 IBV851977:IBV851982 ILR851977:ILR851982 IVN851977:IVN851982 JFJ851977:JFJ851982 JPF851977:JPF851982 JZB851977:JZB851982 KIX851977:KIX851982 KST851977:KST851982 LCP851977:LCP851982 LML851977:LML851982 LWH851977:LWH851982 MGD851977:MGD851982 MPZ851977:MPZ851982 MZV851977:MZV851982 NJR851977:NJR851982 NTN851977:NTN851982 ODJ851977:ODJ851982 ONF851977:ONF851982 OXB851977:OXB851982 PGX851977:PGX851982 PQT851977:PQT851982 QAP851977:QAP851982 QKL851977:QKL851982 QUH851977:QUH851982 RED851977:RED851982 RNZ851977:RNZ851982 RXV851977:RXV851982 SHR851977:SHR851982 SRN851977:SRN851982 TBJ851977:TBJ851982 TLF851977:TLF851982 TVB851977:TVB851982 UEX851977:UEX851982 UOT851977:UOT851982 UYP851977:UYP851982 VIL851977:VIL851982 VSH851977:VSH851982 WCD851977:WCD851982 WLZ851977:WLZ851982 WVV851977:WVV851982 M917513:M917518 JJ917513:JJ917518 TF917513:TF917518 ADB917513:ADB917518 AMX917513:AMX917518 AWT917513:AWT917518 BGP917513:BGP917518 BQL917513:BQL917518 CAH917513:CAH917518 CKD917513:CKD917518 CTZ917513:CTZ917518 DDV917513:DDV917518 DNR917513:DNR917518 DXN917513:DXN917518 EHJ917513:EHJ917518 ERF917513:ERF917518 FBB917513:FBB917518 FKX917513:FKX917518 FUT917513:FUT917518 GEP917513:GEP917518 GOL917513:GOL917518 GYH917513:GYH917518 HID917513:HID917518 HRZ917513:HRZ917518 IBV917513:IBV917518 ILR917513:ILR917518 IVN917513:IVN917518 JFJ917513:JFJ917518 JPF917513:JPF917518 JZB917513:JZB917518 KIX917513:KIX917518 KST917513:KST917518 LCP917513:LCP917518 LML917513:LML917518 LWH917513:LWH917518 MGD917513:MGD917518 MPZ917513:MPZ917518 MZV917513:MZV917518 NJR917513:NJR917518 NTN917513:NTN917518 ODJ917513:ODJ917518 ONF917513:ONF917518 OXB917513:OXB917518 PGX917513:PGX917518 PQT917513:PQT917518 QAP917513:QAP917518 QKL917513:QKL917518 QUH917513:QUH917518 RED917513:RED917518 RNZ917513:RNZ917518 RXV917513:RXV917518 SHR917513:SHR917518 SRN917513:SRN917518 TBJ917513:TBJ917518 TLF917513:TLF917518 TVB917513:TVB917518 UEX917513:UEX917518 UOT917513:UOT917518 UYP917513:UYP917518 VIL917513:VIL917518 VSH917513:VSH917518 WCD917513:WCD917518 WLZ917513:WLZ917518 WVV917513:WVV917518 M983049:M983054 JJ983049:JJ983054 TF983049:TF983054 ADB983049:ADB983054 AMX983049:AMX983054 AWT983049:AWT983054 BGP983049:BGP983054 BQL983049:BQL983054 CAH983049:CAH983054 CKD983049:CKD983054 CTZ983049:CTZ983054 DDV983049:DDV983054 DNR983049:DNR983054 DXN983049:DXN983054 EHJ983049:EHJ983054 ERF983049:ERF983054 FBB983049:FBB983054 FKX983049:FKX983054 FUT983049:FUT983054 GEP983049:GEP983054 GOL983049:GOL983054 GYH983049:GYH983054 HID983049:HID983054 HRZ983049:HRZ983054 IBV983049:IBV983054 ILR983049:ILR983054 IVN983049:IVN983054 JFJ983049:JFJ983054 JPF983049:JPF983054 JZB983049:JZB983054 KIX983049:KIX983054 KST983049:KST983054 LCP983049:LCP983054 LML983049:LML983054 LWH983049:LWH983054 MGD983049:MGD983054 MPZ983049:MPZ983054 MZV983049:MZV983054 NJR983049:NJR983054 NTN983049:NTN983054 ODJ983049:ODJ983054 ONF983049:ONF983054 OXB983049:OXB983054 PGX983049:PGX983054 PQT983049:PQT983054 QAP983049:QAP983054 QKL983049:QKL983054 QUH983049:QUH983054 RED983049:RED983054 RNZ983049:RNZ983054 RXV983049:RXV983054 SHR983049:SHR983054 SRN983049:SRN983054 TBJ983049:TBJ983054 TLF983049:TLF983054 TVB983049:TVB983054 UEX983049:UEX983054 UOT983049:UOT983054 UYP983049:UYP983054 VIL983049:VIL983054 VSH983049:VSH983054 WCD983049:WCD983054 WLZ983049:WLZ983054 WVV983049:WVV983054 WVV24:WVV26 WLZ24:WLZ26 WCD24:WCD26 VSH24:VSH26 VIL24:VIL26 UYP24:UYP26 UOT24:UOT26 UEX24:UEX26 TVB24:TVB26 TLF24:TLF26 TBJ24:TBJ26 SRN24:SRN26 SHR24:SHR26 RXV24:RXV26 RNZ24:RNZ26 RED24:RED26 QUH24:QUH26 QKL24:QKL26 QAP24:QAP26 PQT24:PQT26 PGX24:PGX26 OXB24:OXB26 ONF24:ONF26 ODJ24:ODJ26 NTN24:NTN26 NJR24:NJR26 MZV24:MZV26 MPZ24:MPZ26 MGD24:MGD26 LWH24:LWH26 LML24:LML26 LCP24:LCP26 KST24:KST26 KIX24:KIX26 JZB24:JZB26 JPF24:JPF26 JFJ24:JFJ26 IVN24:IVN26 ILR24:ILR26 IBV24:IBV26 HRZ24:HRZ26 HID24:HID26 GYH24:GYH26 GOL24:GOL26 GEP24:GEP26 FUT24:FUT26 FKX24:FKX26 FBB24:FBB26 ERF24:ERF26 EHJ24:EHJ26 DXN24:DXN26 DNR24:DNR26 DDV24:DDV26 CTZ24:CTZ26 CKD24:CKD26 CAH24:CAH26 BQL24:BQL26 BGP24:BGP26 AWT24:AWT26 AMX24:AMX26 ADB24:ADB26 TF24:TF26 JJ24:JJ26 WVV17:WVV21 WLZ17:WLZ21 WCD17:WCD21 VSH17:VSH21 VIL17:VIL21 UYP17:UYP21 UOT17:UOT21 UEX17:UEX21 TVB17:TVB21 TLF17:TLF21 TBJ17:TBJ21 SRN17:SRN21 SHR17:SHR21 RXV17:RXV21 RNZ17:RNZ21 RED17:RED21 QUH17:QUH21 QKL17:QKL21 QAP17:QAP21 PQT17:PQT21 PGX17:PGX21 OXB17:OXB21 ONF17:ONF21 ODJ17:ODJ21 NTN17:NTN21 NJR17:NJR21 MZV17:MZV21 MPZ17:MPZ21 MGD17:MGD21 LWH17:LWH21 LML17:LML21 LCP17:LCP21 KST17:KST21 KIX17:KIX21 JZB17:JZB21 JPF17:JPF21 JFJ17:JFJ21 IVN17:IVN21 ILR17:ILR21 IBV17:IBV21 HRZ17:HRZ21 HID17:HID21 GYH17:GYH21 GOL17:GOL21 GEP17:GEP21 FUT17:FUT21 FKX17:FKX21 FBB17:FBB21 ERF17:ERF21 EHJ17:EHJ21 DXN17:DXN21 DNR17:DNR21 DDV17:DDV21 CTZ17:CTZ21 CKD17:CKD21 CAH17:CAH21 BQL17:BQL21 BGP17:BGP21 AWT17:AWT21 AMX17:AMX21 ADB17:ADB21 TF17:TF21 JJ17:JJ21 TF10:TF14 JJ10:JJ14 WVV10:WVV14 WLZ10:WLZ14 WCD10:WCD14 VSH10:VSH14 VIL10:VIL14 UYP10:UYP14 UOT10:UOT14 UEX10:UEX14 TVB10:TVB14 TLF10:TLF14 TBJ10:TBJ14 SRN10:SRN14 SHR10:SHR14 RXV10:RXV14 RNZ10:RNZ14 RED10:RED14 QUH10:QUH14 QKL10:QKL14 QAP10:QAP14 PQT10:PQT14 PGX10:PGX14 OXB10:OXB14 ONF10:ONF14 ODJ10:ODJ14 NTN10:NTN14 NJR10:NJR14 MZV10:MZV14 MPZ10:MPZ14 MGD10:MGD14 LWH10:LWH14 LML10:LML14 LCP10:LCP14 KST10:KST14 KIX10:KIX14 JZB10:JZB14 JPF10:JPF14 JFJ10:JFJ14 IVN10:IVN14 ILR10:ILR14 IBV10:IBV14 HRZ10:HRZ14 HID10:HID14 GYH10:GYH14 GOL10:GOL14 GEP10:GEP14 FUT10:FUT14 FKX10:FKX14 FBB10:FBB14 ERF10:ERF14 EHJ10:EHJ14 DXN10:DXN14 DNR10:DNR14 DDV10:DDV14 CTZ10:CTZ14 CKD10:CKD14 CAH10:CAH14 BQL10:BQL14 BGP10:BGP14 AWT10:AWT14 AMX10:AMX14" xr:uid="{00000000-0002-0000-0200-000001000000}">
      <formula1>"　,0.33,0.50"</formula1>
    </dataValidation>
    <dataValidation type="list" allowBlank="1" showInputMessage="1" showErrorMessage="1" sqref="WVX983057:WVX983062 O65545:P65550 JL65545:JL65550 TH65545:TH65550 ADD65545:ADD65550 AMZ65545:AMZ65550 AWV65545:AWV65550 BGR65545:BGR65550 BQN65545:BQN65550 CAJ65545:CAJ65550 CKF65545:CKF65550 CUB65545:CUB65550 DDX65545:DDX65550 DNT65545:DNT65550 DXP65545:DXP65550 EHL65545:EHL65550 ERH65545:ERH65550 FBD65545:FBD65550 FKZ65545:FKZ65550 FUV65545:FUV65550 GER65545:GER65550 GON65545:GON65550 GYJ65545:GYJ65550 HIF65545:HIF65550 HSB65545:HSB65550 IBX65545:IBX65550 ILT65545:ILT65550 IVP65545:IVP65550 JFL65545:JFL65550 JPH65545:JPH65550 JZD65545:JZD65550 KIZ65545:KIZ65550 KSV65545:KSV65550 LCR65545:LCR65550 LMN65545:LMN65550 LWJ65545:LWJ65550 MGF65545:MGF65550 MQB65545:MQB65550 MZX65545:MZX65550 NJT65545:NJT65550 NTP65545:NTP65550 ODL65545:ODL65550 ONH65545:ONH65550 OXD65545:OXD65550 PGZ65545:PGZ65550 PQV65545:PQV65550 QAR65545:QAR65550 QKN65545:QKN65550 QUJ65545:QUJ65550 REF65545:REF65550 ROB65545:ROB65550 RXX65545:RXX65550 SHT65545:SHT65550 SRP65545:SRP65550 TBL65545:TBL65550 TLH65545:TLH65550 TVD65545:TVD65550 UEZ65545:UEZ65550 UOV65545:UOV65550 UYR65545:UYR65550 VIN65545:VIN65550 VSJ65545:VSJ65550 WCF65545:WCF65550 WMB65545:WMB65550 WVX65545:WVX65550 O131081:P131086 JL131081:JL131086 TH131081:TH131086 ADD131081:ADD131086 AMZ131081:AMZ131086 AWV131081:AWV131086 BGR131081:BGR131086 BQN131081:BQN131086 CAJ131081:CAJ131086 CKF131081:CKF131086 CUB131081:CUB131086 DDX131081:DDX131086 DNT131081:DNT131086 DXP131081:DXP131086 EHL131081:EHL131086 ERH131081:ERH131086 FBD131081:FBD131086 FKZ131081:FKZ131086 FUV131081:FUV131086 GER131081:GER131086 GON131081:GON131086 GYJ131081:GYJ131086 HIF131081:HIF131086 HSB131081:HSB131086 IBX131081:IBX131086 ILT131081:ILT131086 IVP131081:IVP131086 JFL131081:JFL131086 JPH131081:JPH131086 JZD131081:JZD131086 KIZ131081:KIZ131086 KSV131081:KSV131086 LCR131081:LCR131086 LMN131081:LMN131086 LWJ131081:LWJ131086 MGF131081:MGF131086 MQB131081:MQB131086 MZX131081:MZX131086 NJT131081:NJT131086 NTP131081:NTP131086 ODL131081:ODL131086 ONH131081:ONH131086 OXD131081:OXD131086 PGZ131081:PGZ131086 PQV131081:PQV131086 QAR131081:QAR131086 QKN131081:QKN131086 QUJ131081:QUJ131086 REF131081:REF131086 ROB131081:ROB131086 RXX131081:RXX131086 SHT131081:SHT131086 SRP131081:SRP131086 TBL131081:TBL131086 TLH131081:TLH131086 TVD131081:TVD131086 UEZ131081:UEZ131086 UOV131081:UOV131086 UYR131081:UYR131086 VIN131081:VIN131086 VSJ131081:VSJ131086 WCF131081:WCF131086 WMB131081:WMB131086 WVX131081:WVX131086 O196617:P196622 JL196617:JL196622 TH196617:TH196622 ADD196617:ADD196622 AMZ196617:AMZ196622 AWV196617:AWV196622 BGR196617:BGR196622 BQN196617:BQN196622 CAJ196617:CAJ196622 CKF196617:CKF196622 CUB196617:CUB196622 DDX196617:DDX196622 DNT196617:DNT196622 DXP196617:DXP196622 EHL196617:EHL196622 ERH196617:ERH196622 FBD196617:FBD196622 FKZ196617:FKZ196622 FUV196617:FUV196622 GER196617:GER196622 GON196617:GON196622 GYJ196617:GYJ196622 HIF196617:HIF196622 HSB196617:HSB196622 IBX196617:IBX196622 ILT196617:ILT196622 IVP196617:IVP196622 JFL196617:JFL196622 JPH196617:JPH196622 JZD196617:JZD196622 KIZ196617:KIZ196622 KSV196617:KSV196622 LCR196617:LCR196622 LMN196617:LMN196622 LWJ196617:LWJ196622 MGF196617:MGF196622 MQB196617:MQB196622 MZX196617:MZX196622 NJT196617:NJT196622 NTP196617:NTP196622 ODL196617:ODL196622 ONH196617:ONH196622 OXD196617:OXD196622 PGZ196617:PGZ196622 PQV196617:PQV196622 QAR196617:QAR196622 QKN196617:QKN196622 QUJ196617:QUJ196622 REF196617:REF196622 ROB196617:ROB196622 RXX196617:RXX196622 SHT196617:SHT196622 SRP196617:SRP196622 TBL196617:TBL196622 TLH196617:TLH196622 TVD196617:TVD196622 UEZ196617:UEZ196622 UOV196617:UOV196622 UYR196617:UYR196622 VIN196617:VIN196622 VSJ196617:VSJ196622 WCF196617:WCF196622 WMB196617:WMB196622 WVX196617:WVX196622 O262153:P262158 JL262153:JL262158 TH262153:TH262158 ADD262153:ADD262158 AMZ262153:AMZ262158 AWV262153:AWV262158 BGR262153:BGR262158 BQN262153:BQN262158 CAJ262153:CAJ262158 CKF262153:CKF262158 CUB262153:CUB262158 DDX262153:DDX262158 DNT262153:DNT262158 DXP262153:DXP262158 EHL262153:EHL262158 ERH262153:ERH262158 FBD262153:FBD262158 FKZ262153:FKZ262158 FUV262153:FUV262158 GER262153:GER262158 GON262153:GON262158 GYJ262153:GYJ262158 HIF262153:HIF262158 HSB262153:HSB262158 IBX262153:IBX262158 ILT262153:ILT262158 IVP262153:IVP262158 JFL262153:JFL262158 JPH262153:JPH262158 JZD262153:JZD262158 KIZ262153:KIZ262158 KSV262153:KSV262158 LCR262153:LCR262158 LMN262153:LMN262158 LWJ262153:LWJ262158 MGF262153:MGF262158 MQB262153:MQB262158 MZX262153:MZX262158 NJT262153:NJT262158 NTP262153:NTP262158 ODL262153:ODL262158 ONH262153:ONH262158 OXD262153:OXD262158 PGZ262153:PGZ262158 PQV262153:PQV262158 QAR262153:QAR262158 QKN262153:QKN262158 QUJ262153:QUJ262158 REF262153:REF262158 ROB262153:ROB262158 RXX262153:RXX262158 SHT262153:SHT262158 SRP262153:SRP262158 TBL262153:TBL262158 TLH262153:TLH262158 TVD262153:TVD262158 UEZ262153:UEZ262158 UOV262153:UOV262158 UYR262153:UYR262158 VIN262153:VIN262158 VSJ262153:VSJ262158 WCF262153:WCF262158 WMB262153:WMB262158 WVX262153:WVX262158 O327689:P327694 JL327689:JL327694 TH327689:TH327694 ADD327689:ADD327694 AMZ327689:AMZ327694 AWV327689:AWV327694 BGR327689:BGR327694 BQN327689:BQN327694 CAJ327689:CAJ327694 CKF327689:CKF327694 CUB327689:CUB327694 DDX327689:DDX327694 DNT327689:DNT327694 DXP327689:DXP327694 EHL327689:EHL327694 ERH327689:ERH327694 FBD327689:FBD327694 FKZ327689:FKZ327694 FUV327689:FUV327694 GER327689:GER327694 GON327689:GON327694 GYJ327689:GYJ327694 HIF327689:HIF327694 HSB327689:HSB327694 IBX327689:IBX327694 ILT327689:ILT327694 IVP327689:IVP327694 JFL327689:JFL327694 JPH327689:JPH327694 JZD327689:JZD327694 KIZ327689:KIZ327694 KSV327689:KSV327694 LCR327689:LCR327694 LMN327689:LMN327694 LWJ327689:LWJ327694 MGF327689:MGF327694 MQB327689:MQB327694 MZX327689:MZX327694 NJT327689:NJT327694 NTP327689:NTP327694 ODL327689:ODL327694 ONH327689:ONH327694 OXD327689:OXD327694 PGZ327689:PGZ327694 PQV327689:PQV327694 QAR327689:QAR327694 QKN327689:QKN327694 QUJ327689:QUJ327694 REF327689:REF327694 ROB327689:ROB327694 RXX327689:RXX327694 SHT327689:SHT327694 SRP327689:SRP327694 TBL327689:TBL327694 TLH327689:TLH327694 TVD327689:TVD327694 UEZ327689:UEZ327694 UOV327689:UOV327694 UYR327689:UYR327694 VIN327689:VIN327694 VSJ327689:VSJ327694 WCF327689:WCF327694 WMB327689:WMB327694 WVX327689:WVX327694 O393225:P393230 JL393225:JL393230 TH393225:TH393230 ADD393225:ADD393230 AMZ393225:AMZ393230 AWV393225:AWV393230 BGR393225:BGR393230 BQN393225:BQN393230 CAJ393225:CAJ393230 CKF393225:CKF393230 CUB393225:CUB393230 DDX393225:DDX393230 DNT393225:DNT393230 DXP393225:DXP393230 EHL393225:EHL393230 ERH393225:ERH393230 FBD393225:FBD393230 FKZ393225:FKZ393230 FUV393225:FUV393230 GER393225:GER393230 GON393225:GON393230 GYJ393225:GYJ393230 HIF393225:HIF393230 HSB393225:HSB393230 IBX393225:IBX393230 ILT393225:ILT393230 IVP393225:IVP393230 JFL393225:JFL393230 JPH393225:JPH393230 JZD393225:JZD393230 KIZ393225:KIZ393230 KSV393225:KSV393230 LCR393225:LCR393230 LMN393225:LMN393230 LWJ393225:LWJ393230 MGF393225:MGF393230 MQB393225:MQB393230 MZX393225:MZX393230 NJT393225:NJT393230 NTP393225:NTP393230 ODL393225:ODL393230 ONH393225:ONH393230 OXD393225:OXD393230 PGZ393225:PGZ393230 PQV393225:PQV393230 QAR393225:QAR393230 QKN393225:QKN393230 QUJ393225:QUJ393230 REF393225:REF393230 ROB393225:ROB393230 RXX393225:RXX393230 SHT393225:SHT393230 SRP393225:SRP393230 TBL393225:TBL393230 TLH393225:TLH393230 TVD393225:TVD393230 UEZ393225:UEZ393230 UOV393225:UOV393230 UYR393225:UYR393230 VIN393225:VIN393230 VSJ393225:VSJ393230 WCF393225:WCF393230 WMB393225:WMB393230 WVX393225:WVX393230 O458761:P458766 JL458761:JL458766 TH458761:TH458766 ADD458761:ADD458766 AMZ458761:AMZ458766 AWV458761:AWV458766 BGR458761:BGR458766 BQN458761:BQN458766 CAJ458761:CAJ458766 CKF458761:CKF458766 CUB458761:CUB458766 DDX458761:DDX458766 DNT458761:DNT458766 DXP458761:DXP458766 EHL458761:EHL458766 ERH458761:ERH458766 FBD458761:FBD458766 FKZ458761:FKZ458766 FUV458761:FUV458766 GER458761:GER458766 GON458761:GON458766 GYJ458761:GYJ458766 HIF458761:HIF458766 HSB458761:HSB458766 IBX458761:IBX458766 ILT458761:ILT458766 IVP458761:IVP458766 JFL458761:JFL458766 JPH458761:JPH458766 JZD458761:JZD458766 KIZ458761:KIZ458766 KSV458761:KSV458766 LCR458761:LCR458766 LMN458761:LMN458766 LWJ458761:LWJ458766 MGF458761:MGF458766 MQB458761:MQB458766 MZX458761:MZX458766 NJT458761:NJT458766 NTP458761:NTP458766 ODL458761:ODL458766 ONH458761:ONH458766 OXD458761:OXD458766 PGZ458761:PGZ458766 PQV458761:PQV458766 QAR458761:QAR458766 QKN458761:QKN458766 QUJ458761:QUJ458766 REF458761:REF458766 ROB458761:ROB458766 RXX458761:RXX458766 SHT458761:SHT458766 SRP458761:SRP458766 TBL458761:TBL458766 TLH458761:TLH458766 TVD458761:TVD458766 UEZ458761:UEZ458766 UOV458761:UOV458766 UYR458761:UYR458766 VIN458761:VIN458766 VSJ458761:VSJ458766 WCF458761:WCF458766 WMB458761:WMB458766 WVX458761:WVX458766 O524297:P524302 JL524297:JL524302 TH524297:TH524302 ADD524297:ADD524302 AMZ524297:AMZ524302 AWV524297:AWV524302 BGR524297:BGR524302 BQN524297:BQN524302 CAJ524297:CAJ524302 CKF524297:CKF524302 CUB524297:CUB524302 DDX524297:DDX524302 DNT524297:DNT524302 DXP524297:DXP524302 EHL524297:EHL524302 ERH524297:ERH524302 FBD524297:FBD524302 FKZ524297:FKZ524302 FUV524297:FUV524302 GER524297:GER524302 GON524297:GON524302 GYJ524297:GYJ524302 HIF524297:HIF524302 HSB524297:HSB524302 IBX524297:IBX524302 ILT524297:ILT524302 IVP524297:IVP524302 JFL524297:JFL524302 JPH524297:JPH524302 JZD524297:JZD524302 KIZ524297:KIZ524302 KSV524297:KSV524302 LCR524297:LCR524302 LMN524297:LMN524302 LWJ524297:LWJ524302 MGF524297:MGF524302 MQB524297:MQB524302 MZX524297:MZX524302 NJT524297:NJT524302 NTP524297:NTP524302 ODL524297:ODL524302 ONH524297:ONH524302 OXD524297:OXD524302 PGZ524297:PGZ524302 PQV524297:PQV524302 QAR524297:QAR524302 QKN524297:QKN524302 QUJ524297:QUJ524302 REF524297:REF524302 ROB524297:ROB524302 RXX524297:RXX524302 SHT524297:SHT524302 SRP524297:SRP524302 TBL524297:TBL524302 TLH524297:TLH524302 TVD524297:TVD524302 UEZ524297:UEZ524302 UOV524297:UOV524302 UYR524297:UYR524302 VIN524297:VIN524302 VSJ524297:VSJ524302 WCF524297:WCF524302 WMB524297:WMB524302 WVX524297:WVX524302 O589833:P589838 JL589833:JL589838 TH589833:TH589838 ADD589833:ADD589838 AMZ589833:AMZ589838 AWV589833:AWV589838 BGR589833:BGR589838 BQN589833:BQN589838 CAJ589833:CAJ589838 CKF589833:CKF589838 CUB589833:CUB589838 DDX589833:DDX589838 DNT589833:DNT589838 DXP589833:DXP589838 EHL589833:EHL589838 ERH589833:ERH589838 FBD589833:FBD589838 FKZ589833:FKZ589838 FUV589833:FUV589838 GER589833:GER589838 GON589833:GON589838 GYJ589833:GYJ589838 HIF589833:HIF589838 HSB589833:HSB589838 IBX589833:IBX589838 ILT589833:ILT589838 IVP589833:IVP589838 JFL589833:JFL589838 JPH589833:JPH589838 JZD589833:JZD589838 KIZ589833:KIZ589838 KSV589833:KSV589838 LCR589833:LCR589838 LMN589833:LMN589838 LWJ589833:LWJ589838 MGF589833:MGF589838 MQB589833:MQB589838 MZX589833:MZX589838 NJT589833:NJT589838 NTP589833:NTP589838 ODL589833:ODL589838 ONH589833:ONH589838 OXD589833:OXD589838 PGZ589833:PGZ589838 PQV589833:PQV589838 QAR589833:QAR589838 QKN589833:QKN589838 QUJ589833:QUJ589838 REF589833:REF589838 ROB589833:ROB589838 RXX589833:RXX589838 SHT589833:SHT589838 SRP589833:SRP589838 TBL589833:TBL589838 TLH589833:TLH589838 TVD589833:TVD589838 UEZ589833:UEZ589838 UOV589833:UOV589838 UYR589833:UYR589838 VIN589833:VIN589838 VSJ589833:VSJ589838 WCF589833:WCF589838 WMB589833:WMB589838 WVX589833:WVX589838 O655369:P655374 JL655369:JL655374 TH655369:TH655374 ADD655369:ADD655374 AMZ655369:AMZ655374 AWV655369:AWV655374 BGR655369:BGR655374 BQN655369:BQN655374 CAJ655369:CAJ655374 CKF655369:CKF655374 CUB655369:CUB655374 DDX655369:DDX655374 DNT655369:DNT655374 DXP655369:DXP655374 EHL655369:EHL655374 ERH655369:ERH655374 FBD655369:FBD655374 FKZ655369:FKZ655374 FUV655369:FUV655374 GER655369:GER655374 GON655369:GON655374 GYJ655369:GYJ655374 HIF655369:HIF655374 HSB655369:HSB655374 IBX655369:IBX655374 ILT655369:ILT655374 IVP655369:IVP655374 JFL655369:JFL655374 JPH655369:JPH655374 JZD655369:JZD655374 KIZ655369:KIZ655374 KSV655369:KSV655374 LCR655369:LCR655374 LMN655369:LMN655374 LWJ655369:LWJ655374 MGF655369:MGF655374 MQB655369:MQB655374 MZX655369:MZX655374 NJT655369:NJT655374 NTP655369:NTP655374 ODL655369:ODL655374 ONH655369:ONH655374 OXD655369:OXD655374 PGZ655369:PGZ655374 PQV655369:PQV655374 QAR655369:QAR655374 QKN655369:QKN655374 QUJ655369:QUJ655374 REF655369:REF655374 ROB655369:ROB655374 RXX655369:RXX655374 SHT655369:SHT655374 SRP655369:SRP655374 TBL655369:TBL655374 TLH655369:TLH655374 TVD655369:TVD655374 UEZ655369:UEZ655374 UOV655369:UOV655374 UYR655369:UYR655374 VIN655369:VIN655374 VSJ655369:VSJ655374 WCF655369:WCF655374 WMB655369:WMB655374 WVX655369:WVX655374 O720905:P720910 JL720905:JL720910 TH720905:TH720910 ADD720905:ADD720910 AMZ720905:AMZ720910 AWV720905:AWV720910 BGR720905:BGR720910 BQN720905:BQN720910 CAJ720905:CAJ720910 CKF720905:CKF720910 CUB720905:CUB720910 DDX720905:DDX720910 DNT720905:DNT720910 DXP720905:DXP720910 EHL720905:EHL720910 ERH720905:ERH720910 FBD720905:FBD720910 FKZ720905:FKZ720910 FUV720905:FUV720910 GER720905:GER720910 GON720905:GON720910 GYJ720905:GYJ720910 HIF720905:HIF720910 HSB720905:HSB720910 IBX720905:IBX720910 ILT720905:ILT720910 IVP720905:IVP720910 JFL720905:JFL720910 JPH720905:JPH720910 JZD720905:JZD720910 KIZ720905:KIZ720910 KSV720905:KSV720910 LCR720905:LCR720910 LMN720905:LMN720910 LWJ720905:LWJ720910 MGF720905:MGF720910 MQB720905:MQB720910 MZX720905:MZX720910 NJT720905:NJT720910 NTP720905:NTP720910 ODL720905:ODL720910 ONH720905:ONH720910 OXD720905:OXD720910 PGZ720905:PGZ720910 PQV720905:PQV720910 QAR720905:QAR720910 QKN720905:QKN720910 QUJ720905:QUJ720910 REF720905:REF720910 ROB720905:ROB720910 RXX720905:RXX720910 SHT720905:SHT720910 SRP720905:SRP720910 TBL720905:TBL720910 TLH720905:TLH720910 TVD720905:TVD720910 UEZ720905:UEZ720910 UOV720905:UOV720910 UYR720905:UYR720910 VIN720905:VIN720910 VSJ720905:VSJ720910 WCF720905:WCF720910 WMB720905:WMB720910 WVX720905:WVX720910 O786441:P786446 JL786441:JL786446 TH786441:TH786446 ADD786441:ADD786446 AMZ786441:AMZ786446 AWV786441:AWV786446 BGR786441:BGR786446 BQN786441:BQN786446 CAJ786441:CAJ786446 CKF786441:CKF786446 CUB786441:CUB786446 DDX786441:DDX786446 DNT786441:DNT786446 DXP786441:DXP786446 EHL786441:EHL786446 ERH786441:ERH786446 FBD786441:FBD786446 FKZ786441:FKZ786446 FUV786441:FUV786446 GER786441:GER786446 GON786441:GON786446 GYJ786441:GYJ786446 HIF786441:HIF786446 HSB786441:HSB786446 IBX786441:IBX786446 ILT786441:ILT786446 IVP786441:IVP786446 JFL786441:JFL786446 JPH786441:JPH786446 JZD786441:JZD786446 KIZ786441:KIZ786446 KSV786441:KSV786446 LCR786441:LCR786446 LMN786441:LMN786446 LWJ786441:LWJ786446 MGF786441:MGF786446 MQB786441:MQB786446 MZX786441:MZX786446 NJT786441:NJT786446 NTP786441:NTP786446 ODL786441:ODL786446 ONH786441:ONH786446 OXD786441:OXD786446 PGZ786441:PGZ786446 PQV786441:PQV786446 QAR786441:QAR786446 QKN786441:QKN786446 QUJ786441:QUJ786446 REF786441:REF786446 ROB786441:ROB786446 RXX786441:RXX786446 SHT786441:SHT786446 SRP786441:SRP786446 TBL786441:TBL786446 TLH786441:TLH786446 TVD786441:TVD786446 UEZ786441:UEZ786446 UOV786441:UOV786446 UYR786441:UYR786446 VIN786441:VIN786446 VSJ786441:VSJ786446 WCF786441:WCF786446 WMB786441:WMB786446 WVX786441:WVX786446 O851977:P851982 JL851977:JL851982 TH851977:TH851982 ADD851977:ADD851982 AMZ851977:AMZ851982 AWV851977:AWV851982 BGR851977:BGR851982 BQN851977:BQN851982 CAJ851977:CAJ851982 CKF851977:CKF851982 CUB851977:CUB851982 DDX851977:DDX851982 DNT851977:DNT851982 DXP851977:DXP851982 EHL851977:EHL851982 ERH851977:ERH851982 FBD851977:FBD851982 FKZ851977:FKZ851982 FUV851977:FUV851982 GER851977:GER851982 GON851977:GON851982 GYJ851977:GYJ851982 HIF851977:HIF851982 HSB851977:HSB851982 IBX851977:IBX851982 ILT851977:ILT851982 IVP851977:IVP851982 JFL851977:JFL851982 JPH851977:JPH851982 JZD851977:JZD851982 KIZ851977:KIZ851982 KSV851977:KSV851982 LCR851977:LCR851982 LMN851977:LMN851982 LWJ851977:LWJ851982 MGF851977:MGF851982 MQB851977:MQB851982 MZX851977:MZX851982 NJT851977:NJT851982 NTP851977:NTP851982 ODL851977:ODL851982 ONH851977:ONH851982 OXD851977:OXD851982 PGZ851977:PGZ851982 PQV851977:PQV851982 QAR851977:QAR851982 QKN851977:QKN851982 QUJ851977:QUJ851982 REF851977:REF851982 ROB851977:ROB851982 RXX851977:RXX851982 SHT851977:SHT851982 SRP851977:SRP851982 TBL851977:TBL851982 TLH851977:TLH851982 TVD851977:TVD851982 UEZ851977:UEZ851982 UOV851977:UOV851982 UYR851977:UYR851982 VIN851977:VIN851982 VSJ851977:VSJ851982 WCF851977:WCF851982 WMB851977:WMB851982 WVX851977:WVX851982 O917513:P917518 JL917513:JL917518 TH917513:TH917518 ADD917513:ADD917518 AMZ917513:AMZ917518 AWV917513:AWV917518 BGR917513:BGR917518 BQN917513:BQN917518 CAJ917513:CAJ917518 CKF917513:CKF917518 CUB917513:CUB917518 DDX917513:DDX917518 DNT917513:DNT917518 DXP917513:DXP917518 EHL917513:EHL917518 ERH917513:ERH917518 FBD917513:FBD917518 FKZ917513:FKZ917518 FUV917513:FUV917518 GER917513:GER917518 GON917513:GON917518 GYJ917513:GYJ917518 HIF917513:HIF917518 HSB917513:HSB917518 IBX917513:IBX917518 ILT917513:ILT917518 IVP917513:IVP917518 JFL917513:JFL917518 JPH917513:JPH917518 JZD917513:JZD917518 KIZ917513:KIZ917518 KSV917513:KSV917518 LCR917513:LCR917518 LMN917513:LMN917518 LWJ917513:LWJ917518 MGF917513:MGF917518 MQB917513:MQB917518 MZX917513:MZX917518 NJT917513:NJT917518 NTP917513:NTP917518 ODL917513:ODL917518 ONH917513:ONH917518 OXD917513:OXD917518 PGZ917513:PGZ917518 PQV917513:PQV917518 QAR917513:QAR917518 QKN917513:QKN917518 QUJ917513:QUJ917518 REF917513:REF917518 ROB917513:ROB917518 RXX917513:RXX917518 SHT917513:SHT917518 SRP917513:SRP917518 TBL917513:TBL917518 TLH917513:TLH917518 TVD917513:TVD917518 UEZ917513:UEZ917518 UOV917513:UOV917518 UYR917513:UYR917518 VIN917513:VIN917518 VSJ917513:VSJ917518 WCF917513:WCF917518 WMB917513:WMB917518 WVX917513:WVX917518 O983049:P983054 JL983049:JL983054 TH983049:TH983054 ADD983049:ADD983054 AMZ983049:AMZ983054 AWV983049:AWV983054 BGR983049:BGR983054 BQN983049:BQN983054 CAJ983049:CAJ983054 CKF983049:CKF983054 CUB983049:CUB983054 DDX983049:DDX983054 DNT983049:DNT983054 DXP983049:DXP983054 EHL983049:EHL983054 ERH983049:ERH983054 FBD983049:FBD983054 FKZ983049:FKZ983054 FUV983049:FUV983054 GER983049:GER983054 GON983049:GON983054 GYJ983049:GYJ983054 HIF983049:HIF983054 HSB983049:HSB983054 IBX983049:IBX983054 ILT983049:ILT983054 IVP983049:IVP983054 JFL983049:JFL983054 JPH983049:JPH983054 JZD983049:JZD983054 KIZ983049:KIZ983054 KSV983049:KSV983054 LCR983049:LCR983054 LMN983049:LMN983054 LWJ983049:LWJ983054 MGF983049:MGF983054 MQB983049:MQB983054 MZX983049:MZX983054 NJT983049:NJT983054 NTP983049:NTP983054 ODL983049:ODL983054 ONH983049:ONH983054 OXD983049:OXD983054 PGZ983049:PGZ983054 PQV983049:PQV983054 QAR983049:QAR983054 QKN983049:QKN983054 QUJ983049:QUJ983054 REF983049:REF983054 ROB983049:ROB983054 RXX983049:RXX983054 SHT983049:SHT983054 SRP983049:SRP983054 TBL983049:TBL983054 TLH983049:TLH983054 TVD983049:TVD983054 UEZ983049:UEZ983054 UOV983049:UOV983054 UYR983049:UYR983054 VIN983049:VIN983054 VSJ983049:VSJ983054 WCF983049:WCF983054 WMB983049:WMB983054 WVX983049:WVX983054 JL24:JL26 O65553:P65558 JL65553:JL65558 TH65553:TH65558 ADD65553:ADD65558 AMZ65553:AMZ65558 AWV65553:AWV65558 BGR65553:BGR65558 BQN65553:BQN65558 CAJ65553:CAJ65558 CKF65553:CKF65558 CUB65553:CUB65558 DDX65553:DDX65558 DNT65553:DNT65558 DXP65553:DXP65558 EHL65553:EHL65558 ERH65553:ERH65558 FBD65553:FBD65558 FKZ65553:FKZ65558 FUV65553:FUV65558 GER65553:GER65558 GON65553:GON65558 GYJ65553:GYJ65558 HIF65553:HIF65558 HSB65553:HSB65558 IBX65553:IBX65558 ILT65553:ILT65558 IVP65553:IVP65558 JFL65553:JFL65558 JPH65553:JPH65558 JZD65553:JZD65558 KIZ65553:KIZ65558 KSV65553:KSV65558 LCR65553:LCR65558 LMN65553:LMN65558 LWJ65553:LWJ65558 MGF65553:MGF65558 MQB65553:MQB65558 MZX65553:MZX65558 NJT65553:NJT65558 NTP65553:NTP65558 ODL65553:ODL65558 ONH65553:ONH65558 OXD65553:OXD65558 PGZ65553:PGZ65558 PQV65553:PQV65558 QAR65553:QAR65558 QKN65553:QKN65558 QUJ65553:QUJ65558 REF65553:REF65558 ROB65553:ROB65558 RXX65553:RXX65558 SHT65553:SHT65558 SRP65553:SRP65558 TBL65553:TBL65558 TLH65553:TLH65558 TVD65553:TVD65558 UEZ65553:UEZ65558 UOV65553:UOV65558 UYR65553:UYR65558 VIN65553:VIN65558 VSJ65553:VSJ65558 WCF65553:WCF65558 WMB65553:WMB65558 WVX65553:WVX65558 O131089:P131094 JL131089:JL131094 TH131089:TH131094 ADD131089:ADD131094 AMZ131089:AMZ131094 AWV131089:AWV131094 BGR131089:BGR131094 BQN131089:BQN131094 CAJ131089:CAJ131094 CKF131089:CKF131094 CUB131089:CUB131094 DDX131089:DDX131094 DNT131089:DNT131094 DXP131089:DXP131094 EHL131089:EHL131094 ERH131089:ERH131094 FBD131089:FBD131094 FKZ131089:FKZ131094 FUV131089:FUV131094 GER131089:GER131094 GON131089:GON131094 GYJ131089:GYJ131094 HIF131089:HIF131094 HSB131089:HSB131094 IBX131089:IBX131094 ILT131089:ILT131094 IVP131089:IVP131094 JFL131089:JFL131094 JPH131089:JPH131094 JZD131089:JZD131094 KIZ131089:KIZ131094 KSV131089:KSV131094 LCR131089:LCR131094 LMN131089:LMN131094 LWJ131089:LWJ131094 MGF131089:MGF131094 MQB131089:MQB131094 MZX131089:MZX131094 NJT131089:NJT131094 NTP131089:NTP131094 ODL131089:ODL131094 ONH131089:ONH131094 OXD131089:OXD131094 PGZ131089:PGZ131094 PQV131089:PQV131094 QAR131089:QAR131094 QKN131089:QKN131094 QUJ131089:QUJ131094 REF131089:REF131094 ROB131089:ROB131094 RXX131089:RXX131094 SHT131089:SHT131094 SRP131089:SRP131094 TBL131089:TBL131094 TLH131089:TLH131094 TVD131089:TVD131094 UEZ131089:UEZ131094 UOV131089:UOV131094 UYR131089:UYR131094 VIN131089:VIN131094 VSJ131089:VSJ131094 WCF131089:WCF131094 WMB131089:WMB131094 WVX131089:WVX131094 O196625:P196630 JL196625:JL196630 TH196625:TH196630 ADD196625:ADD196630 AMZ196625:AMZ196630 AWV196625:AWV196630 BGR196625:BGR196630 BQN196625:BQN196630 CAJ196625:CAJ196630 CKF196625:CKF196630 CUB196625:CUB196630 DDX196625:DDX196630 DNT196625:DNT196630 DXP196625:DXP196630 EHL196625:EHL196630 ERH196625:ERH196630 FBD196625:FBD196630 FKZ196625:FKZ196630 FUV196625:FUV196630 GER196625:GER196630 GON196625:GON196630 GYJ196625:GYJ196630 HIF196625:HIF196630 HSB196625:HSB196630 IBX196625:IBX196630 ILT196625:ILT196630 IVP196625:IVP196630 JFL196625:JFL196630 JPH196625:JPH196630 JZD196625:JZD196630 KIZ196625:KIZ196630 KSV196625:KSV196630 LCR196625:LCR196630 LMN196625:LMN196630 LWJ196625:LWJ196630 MGF196625:MGF196630 MQB196625:MQB196630 MZX196625:MZX196630 NJT196625:NJT196630 NTP196625:NTP196630 ODL196625:ODL196630 ONH196625:ONH196630 OXD196625:OXD196630 PGZ196625:PGZ196630 PQV196625:PQV196630 QAR196625:QAR196630 QKN196625:QKN196630 QUJ196625:QUJ196630 REF196625:REF196630 ROB196625:ROB196630 RXX196625:RXX196630 SHT196625:SHT196630 SRP196625:SRP196630 TBL196625:TBL196630 TLH196625:TLH196630 TVD196625:TVD196630 UEZ196625:UEZ196630 UOV196625:UOV196630 UYR196625:UYR196630 VIN196625:VIN196630 VSJ196625:VSJ196630 WCF196625:WCF196630 WMB196625:WMB196630 WVX196625:WVX196630 O262161:P262166 JL262161:JL262166 TH262161:TH262166 ADD262161:ADD262166 AMZ262161:AMZ262166 AWV262161:AWV262166 BGR262161:BGR262166 BQN262161:BQN262166 CAJ262161:CAJ262166 CKF262161:CKF262166 CUB262161:CUB262166 DDX262161:DDX262166 DNT262161:DNT262166 DXP262161:DXP262166 EHL262161:EHL262166 ERH262161:ERH262166 FBD262161:FBD262166 FKZ262161:FKZ262166 FUV262161:FUV262166 GER262161:GER262166 GON262161:GON262166 GYJ262161:GYJ262166 HIF262161:HIF262166 HSB262161:HSB262166 IBX262161:IBX262166 ILT262161:ILT262166 IVP262161:IVP262166 JFL262161:JFL262166 JPH262161:JPH262166 JZD262161:JZD262166 KIZ262161:KIZ262166 KSV262161:KSV262166 LCR262161:LCR262166 LMN262161:LMN262166 LWJ262161:LWJ262166 MGF262161:MGF262166 MQB262161:MQB262166 MZX262161:MZX262166 NJT262161:NJT262166 NTP262161:NTP262166 ODL262161:ODL262166 ONH262161:ONH262166 OXD262161:OXD262166 PGZ262161:PGZ262166 PQV262161:PQV262166 QAR262161:QAR262166 QKN262161:QKN262166 QUJ262161:QUJ262166 REF262161:REF262166 ROB262161:ROB262166 RXX262161:RXX262166 SHT262161:SHT262166 SRP262161:SRP262166 TBL262161:TBL262166 TLH262161:TLH262166 TVD262161:TVD262166 UEZ262161:UEZ262166 UOV262161:UOV262166 UYR262161:UYR262166 VIN262161:VIN262166 VSJ262161:VSJ262166 WCF262161:WCF262166 WMB262161:WMB262166 WVX262161:WVX262166 O327697:P327702 JL327697:JL327702 TH327697:TH327702 ADD327697:ADD327702 AMZ327697:AMZ327702 AWV327697:AWV327702 BGR327697:BGR327702 BQN327697:BQN327702 CAJ327697:CAJ327702 CKF327697:CKF327702 CUB327697:CUB327702 DDX327697:DDX327702 DNT327697:DNT327702 DXP327697:DXP327702 EHL327697:EHL327702 ERH327697:ERH327702 FBD327697:FBD327702 FKZ327697:FKZ327702 FUV327697:FUV327702 GER327697:GER327702 GON327697:GON327702 GYJ327697:GYJ327702 HIF327697:HIF327702 HSB327697:HSB327702 IBX327697:IBX327702 ILT327697:ILT327702 IVP327697:IVP327702 JFL327697:JFL327702 JPH327697:JPH327702 JZD327697:JZD327702 KIZ327697:KIZ327702 KSV327697:KSV327702 LCR327697:LCR327702 LMN327697:LMN327702 LWJ327697:LWJ327702 MGF327697:MGF327702 MQB327697:MQB327702 MZX327697:MZX327702 NJT327697:NJT327702 NTP327697:NTP327702 ODL327697:ODL327702 ONH327697:ONH327702 OXD327697:OXD327702 PGZ327697:PGZ327702 PQV327697:PQV327702 QAR327697:QAR327702 QKN327697:QKN327702 QUJ327697:QUJ327702 REF327697:REF327702 ROB327697:ROB327702 RXX327697:RXX327702 SHT327697:SHT327702 SRP327697:SRP327702 TBL327697:TBL327702 TLH327697:TLH327702 TVD327697:TVD327702 UEZ327697:UEZ327702 UOV327697:UOV327702 UYR327697:UYR327702 VIN327697:VIN327702 VSJ327697:VSJ327702 WCF327697:WCF327702 WMB327697:WMB327702 WVX327697:WVX327702 O393233:P393238 JL393233:JL393238 TH393233:TH393238 ADD393233:ADD393238 AMZ393233:AMZ393238 AWV393233:AWV393238 BGR393233:BGR393238 BQN393233:BQN393238 CAJ393233:CAJ393238 CKF393233:CKF393238 CUB393233:CUB393238 DDX393233:DDX393238 DNT393233:DNT393238 DXP393233:DXP393238 EHL393233:EHL393238 ERH393233:ERH393238 FBD393233:FBD393238 FKZ393233:FKZ393238 FUV393233:FUV393238 GER393233:GER393238 GON393233:GON393238 GYJ393233:GYJ393238 HIF393233:HIF393238 HSB393233:HSB393238 IBX393233:IBX393238 ILT393233:ILT393238 IVP393233:IVP393238 JFL393233:JFL393238 JPH393233:JPH393238 JZD393233:JZD393238 KIZ393233:KIZ393238 KSV393233:KSV393238 LCR393233:LCR393238 LMN393233:LMN393238 LWJ393233:LWJ393238 MGF393233:MGF393238 MQB393233:MQB393238 MZX393233:MZX393238 NJT393233:NJT393238 NTP393233:NTP393238 ODL393233:ODL393238 ONH393233:ONH393238 OXD393233:OXD393238 PGZ393233:PGZ393238 PQV393233:PQV393238 QAR393233:QAR393238 QKN393233:QKN393238 QUJ393233:QUJ393238 REF393233:REF393238 ROB393233:ROB393238 RXX393233:RXX393238 SHT393233:SHT393238 SRP393233:SRP393238 TBL393233:TBL393238 TLH393233:TLH393238 TVD393233:TVD393238 UEZ393233:UEZ393238 UOV393233:UOV393238 UYR393233:UYR393238 VIN393233:VIN393238 VSJ393233:VSJ393238 WCF393233:WCF393238 WMB393233:WMB393238 WVX393233:WVX393238 O458769:P458774 JL458769:JL458774 TH458769:TH458774 ADD458769:ADD458774 AMZ458769:AMZ458774 AWV458769:AWV458774 BGR458769:BGR458774 BQN458769:BQN458774 CAJ458769:CAJ458774 CKF458769:CKF458774 CUB458769:CUB458774 DDX458769:DDX458774 DNT458769:DNT458774 DXP458769:DXP458774 EHL458769:EHL458774 ERH458769:ERH458774 FBD458769:FBD458774 FKZ458769:FKZ458774 FUV458769:FUV458774 GER458769:GER458774 GON458769:GON458774 GYJ458769:GYJ458774 HIF458769:HIF458774 HSB458769:HSB458774 IBX458769:IBX458774 ILT458769:ILT458774 IVP458769:IVP458774 JFL458769:JFL458774 JPH458769:JPH458774 JZD458769:JZD458774 KIZ458769:KIZ458774 KSV458769:KSV458774 LCR458769:LCR458774 LMN458769:LMN458774 LWJ458769:LWJ458774 MGF458769:MGF458774 MQB458769:MQB458774 MZX458769:MZX458774 NJT458769:NJT458774 NTP458769:NTP458774 ODL458769:ODL458774 ONH458769:ONH458774 OXD458769:OXD458774 PGZ458769:PGZ458774 PQV458769:PQV458774 QAR458769:QAR458774 QKN458769:QKN458774 QUJ458769:QUJ458774 REF458769:REF458774 ROB458769:ROB458774 RXX458769:RXX458774 SHT458769:SHT458774 SRP458769:SRP458774 TBL458769:TBL458774 TLH458769:TLH458774 TVD458769:TVD458774 UEZ458769:UEZ458774 UOV458769:UOV458774 UYR458769:UYR458774 VIN458769:VIN458774 VSJ458769:VSJ458774 WCF458769:WCF458774 WMB458769:WMB458774 WVX458769:WVX458774 O524305:P524310 JL524305:JL524310 TH524305:TH524310 ADD524305:ADD524310 AMZ524305:AMZ524310 AWV524305:AWV524310 BGR524305:BGR524310 BQN524305:BQN524310 CAJ524305:CAJ524310 CKF524305:CKF524310 CUB524305:CUB524310 DDX524305:DDX524310 DNT524305:DNT524310 DXP524305:DXP524310 EHL524305:EHL524310 ERH524305:ERH524310 FBD524305:FBD524310 FKZ524305:FKZ524310 FUV524305:FUV524310 GER524305:GER524310 GON524305:GON524310 GYJ524305:GYJ524310 HIF524305:HIF524310 HSB524305:HSB524310 IBX524305:IBX524310 ILT524305:ILT524310 IVP524305:IVP524310 JFL524305:JFL524310 JPH524305:JPH524310 JZD524305:JZD524310 KIZ524305:KIZ524310 KSV524305:KSV524310 LCR524305:LCR524310 LMN524305:LMN524310 LWJ524305:LWJ524310 MGF524305:MGF524310 MQB524305:MQB524310 MZX524305:MZX524310 NJT524305:NJT524310 NTP524305:NTP524310 ODL524305:ODL524310 ONH524305:ONH524310 OXD524305:OXD524310 PGZ524305:PGZ524310 PQV524305:PQV524310 QAR524305:QAR524310 QKN524305:QKN524310 QUJ524305:QUJ524310 REF524305:REF524310 ROB524305:ROB524310 RXX524305:RXX524310 SHT524305:SHT524310 SRP524305:SRP524310 TBL524305:TBL524310 TLH524305:TLH524310 TVD524305:TVD524310 UEZ524305:UEZ524310 UOV524305:UOV524310 UYR524305:UYR524310 VIN524305:VIN524310 VSJ524305:VSJ524310 WCF524305:WCF524310 WMB524305:WMB524310 WVX524305:WVX524310 O589841:P589846 JL589841:JL589846 TH589841:TH589846 ADD589841:ADD589846 AMZ589841:AMZ589846 AWV589841:AWV589846 BGR589841:BGR589846 BQN589841:BQN589846 CAJ589841:CAJ589846 CKF589841:CKF589846 CUB589841:CUB589846 DDX589841:DDX589846 DNT589841:DNT589846 DXP589841:DXP589846 EHL589841:EHL589846 ERH589841:ERH589846 FBD589841:FBD589846 FKZ589841:FKZ589846 FUV589841:FUV589846 GER589841:GER589846 GON589841:GON589846 GYJ589841:GYJ589846 HIF589841:HIF589846 HSB589841:HSB589846 IBX589841:IBX589846 ILT589841:ILT589846 IVP589841:IVP589846 JFL589841:JFL589846 JPH589841:JPH589846 JZD589841:JZD589846 KIZ589841:KIZ589846 KSV589841:KSV589846 LCR589841:LCR589846 LMN589841:LMN589846 LWJ589841:LWJ589846 MGF589841:MGF589846 MQB589841:MQB589846 MZX589841:MZX589846 NJT589841:NJT589846 NTP589841:NTP589846 ODL589841:ODL589846 ONH589841:ONH589846 OXD589841:OXD589846 PGZ589841:PGZ589846 PQV589841:PQV589846 QAR589841:QAR589846 QKN589841:QKN589846 QUJ589841:QUJ589846 REF589841:REF589846 ROB589841:ROB589846 RXX589841:RXX589846 SHT589841:SHT589846 SRP589841:SRP589846 TBL589841:TBL589846 TLH589841:TLH589846 TVD589841:TVD589846 UEZ589841:UEZ589846 UOV589841:UOV589846 UYR589841:UYR589846 VIN589841:VIN589846 VSJ589841:VSJ589846 WCF589841:WCF589846 WMB589841:WMB589846 WVX589841:WVX589846 O655377:P655382 JL655377:JL655382 TH655377:TH655382 ADD655377:ADD655382 AMZ655377:AMZ655382 AWV655377:AWV655382 BGR655377:BGR655382 BQN655377:BQN655382 CAJ655377:CAJ655382 CKF655377:CKF655382 CUB655377:CUB655382 DDX655377:DDX655382 DNT655377:DNT655382 DXP655377:DXP655382 EHL655377:EHL655382 ERH655377:ERH655382 FBD655377:FBD655382 FKZ655377:FKZ655382 FUV655377:FUV655382 GER655377:GER655382 GON655377:GON655382 GYJ655377:GYJ655382 HIF655377:HIF655382 HSB655377:HSB655382 IBX655377:IBX655382 ILT655377:ILT655382 IVP655377:IVP655382 JFL655377:JFL655382 JPH655377:JPH655382 JZD655377:JZD655382 KIZ655377:KIZ655382 KSV655377:KSV655382 LCR655377:LCR655382 LMN655377:LMN655382 LWJ655377:LWJ655382 MGF655377:MGF655382 MQB655377:MQB655382 MZX655377:MZX655382 NJT655377:NJT655382 NTP655377:NTP655382 ODL655377:ODL655382 ONH655377:ONH655382 OXD655377:OXD655382 PGZ655377:PGZ655382 PQV655377:PQV655382 QAR655377:QAR655382 QKN655377:QKN655382 QUJ655377:QUJ655382 REF655377:REF655382 ROB655377:ROB655382 RXX655377:RXX655382 SHT655377:SHT655382 SRP655377:SRP655382 TBL655377:TBL655382 TLH655377:TLH655382 TVD655377:TVD655382 UEZ655377:UEZ655382 UOV655377:UOV655382 UYR655377:UYR655382 VIN655377:VIN655382 VSJ655377:VSJ655382 WCF655377:WCF655382 WMB655377:WMB655382 WVX655377:WVX655382 O720913:P720918 JL720913:JL720918 TH720913:TH720918 ADD720913:ADD720918 AMZ720913:AMZ720918 AWV720913:AWV720918 BGR720913:BGR720918 BQN720913:BQN720918 CAJ720913:CAJ720918 CKF720913:CKF720918 CUB720913:CUB720918 DDX720913:DDX720918 DNT720913:DNT720918 DXP720913:DXP720918 EHL720913:EHL720918 ERH720913:ERH720918 FBD720913:FBD720918 FKZ720913:FKZ720918 FUV720913:FUV720918 GER720913:GER720918 GON720913:GON720918 GYJ720913:GYJ720918 HIF720913:HIF720918 HSB720913:HSB720918 IBX720913:IBX720918 ILT720913:ILT720918 IVP720913:IVP720918 JFL720913:JFL720918 JPH720913:JPH720918 JZD720913:JZD720918 KIZ720913:KIZ720918 KSV720913:KSV720918 LCR720913:LCR720918 LMN720913:LMN720918 LWJ720913:LWJ720918 MGF720913:MGF720918 MQB720913:MQB720918 MZX720913:MZX720918 NJT720913:NJT720918 NTP720913:NTP720918 ODL720913:ODL720918 ONH720913:ONH720918 OXD720913:OXD720918 PGZ720913:PGZ720918 PQV720913:PQV720918 QAR720913:QAR720918 QKN720913:QKN720918 QUJ720913:QUJ720918 REF720913:REF720918 ROB720913:ROB720918 RXX720913:RXX720918 SHT720913:SHT720918 SRP720913:SRP720918 TBL720913:TBL720918 TLH720913:TLH720918 TVD720913:TVD720918 UEZ720913:UEZ720918 UOV720913:UOV720918 UYR720913:UYR720918 VIN720913:VIN720918 VSJ720913:VSJ720918 WCF720913:WCF720918 WMB720913:WMB720918 WVX720913:WVX720918 O786449:P786454 JL786449:JL786454 TH786449:TH786454 ADD786449:ADD786454 AMZ786449:AMZ786454 AWV786449:AWV786454 BGR786449:BGR786454 BQN786449:BQN786454 CAJ786449:CAJ786454 CKF786449:CKF786454 CUB786449:CUB786454 DDX786449:DDX786454 DNT786449:DNT786454 DXP786449:DXP786454 EHL786449:EHL786454 ERH786449:ERH786454 FBD786449:FBD786454 FKZ786449:FKZ786454 FUV786449:FUV786454 GER786449:GER786454 GON786449:GON786454 GYJ786449:GYJ786454 HIF786449:HIF786454 HSB786449:HSB786454 IBX786449:IBX786454 ILT786449:ILT786454 IVP786449:IVP786454 JFL786449:JFL786454 JPH786449:JPH786454 JZD786449:JZD786454 KIZ786449:KIZ786454 KSV786449:KSV786454 LCR786449:LCR786454 LMN786449:LMN786454 LWJ786449:LWJ786454 MGF786449:MGF786454 MQB786449:MQB786454 MZX786449:MZX786454 NJT786449:NJT786454 NTP786449:NTP786454 ODL786449:ODL786454 ONH786449:ONH786454 OXD786449:OXD786454 PGZ786449:PGZ786454 PQV786449:PQV786454 QAR786449:QAR786454 QKN786449:QKN786454 QUJ786449:QUJ786454 REF786449:REF786454 ROB786449:ROB786454 RXX786449:RXX786454 SHT786449:SHT786454 SRP786449:SRP786454 TBL786449:TBL786454 TLH786449:TLH786454 TVD786449:TVD786454 UEZ786449:UEZ786454 UOV786449:UOV786454 UYR786449:UYR786454 VIN786449:VIN786454 VSJ786449:VSJ786454 WCF786449:WCF786454 WMB786449:WMB786454 WVX786449:WVX786454 O851985:P851990 JL851985:JL851990 TH851985:TH851990 ADD851985:ADD851990 AMZ851985:AMZ851990 AWV851985:AWV851990 BGR851985:BGR851990 BQN851985:BQN851990 CAJ851985:CAJ851990 CKF851985:CKF851990 CUB851985:CUB851990 DDX851985:DDX851990 DNT851985:DNT851990 DXP851985:DXP851990 EHL851985:EHL851990 ERH851985:ERH851990 FBD851985:FBD851990 FKZ851985:FKZ851990 FUV851985:FUV851990 GER851985:GER851990 GON851985:GON851990 GYJ851985:GYJ851990 HIF851985:HIF851990 HSB851985:HSB851990 IBX851985:IBX851990 ILT851985:ILT851990 IVP851985:IVP851990 JFL851985:JFL851990 JPH851985:JPH851990 JZD851985:JZD851990 KIZ851985:KIZ851990 KSV851985:KSV851990 LCR851985:LCR851990 LMN851985:LMN851990 LWJ851985:LWJ851990 MGF851985:MGF851990 MQB851985:MQB851990 MZX851985:MZX851990 NJT851985:NJT851990 NTP851985:NTP851990 ODL851985:ODL851990 ONH851985:ONH851990 OXD851985:OXD851990 PGZ851985:PGZ851990 PQV851985:PQV851990 QAR851985:QAR851990 QKN851985:QKN851990 QUJ851985:QUJ851990 REF851985:REF851990 ROB851985:ROB851990 RXX851985:RXX851990 SHT851985:SHT851990 SRP851985:SRP851990 TBL851985:TBL851990 TLH851985:TLH851990 TVD851985:TVD851990 UEZ851985:UEZ851990 UOV851985:UOV851990 UYR851985:UYR851990 VIN851985:VIN851990 VSJ851985:VSJ851990 WCF851985:WCF851990 WMB851985:WMB851990 WVX851985:WVX851990 O917521:P917526 JL917521:JL917526 TH917521:TH917526 ADD917521:ADD917526 AMZ917521:AMZ917526 AWV917521:AWV917526 BGR917521:BGR917526 BQN917521:BQN917526 CAJ917521:CAJ917526 CKF917521:CKF917526 CUB917521:CUB917526 DDX917521:DDX917526 DNT917521:DNT917526 DXP917521:DXP917526 EHL917521:EHL917526 ERH917521:ERH917526 FBD917521:FBD917526 FKZ917521:FKZ917526 FUV917521:FUV917526 GER917521:GER917526 GON917521:GON917526 GYJ917521:GYJ917526 HIF917521:HIF917526 HSB917521:HSB917526 IBX917521:IBX917526 ILT917521:ILT917526 IVP917521:IVP917526 JFL917521:JFL917526 JPH917521:JPH917526 JZD917521:JZD917526 KIZ917521:KIZ917526 KSV917521:KSV917526 LCR917521:LCR917526 LMN917521:LMN917526 LWJ917521:LWJ917526 MGF917521:MGF917526 MQB917521:MQB917526 MZX917521:MZX917526 NJT917521:NJT917526 NTP917521:NTP917526 ODL917521:ODL917526 ONH917521:ONH917526 OXD917521:OXD917526 PGZ917521:PGZ917526 PQV917521:PQV917526 QAR917521:QAR917526 QKN917521:QKN917526 QUJ917521:QUJ917526 REF917521:REF917526 ROB917521:ROB917526 RXX917521:RXX917526 SHT917521:SHT917526 SRP917521:SRP917526 TBL917521:TBL917526 TLH917521:TLH917526 TVD917521:TVD917526 UEZ917521:UEZ917526 UOV917521:UOV917526 UYR917521:UYR917526 VIN917521:VIN917526 VSJ917521:VSJ917526 WCF917521:WCF917526 WMB917521:WMB917526 WVX917521:WVX917526 O983057:P983062 JL983057:JL983062 TH983057:TH983062 ADD983057:ADD983062 AMZ983057:AMZ983062 AWV983057:AWV983062 BGR983057:BGR983062 BQN983057:BQN983062 CAJ983057:CAJ983062 CKF983057:CKF983062 CUB983057:CUB983062 DDX983057:DDX983062 DNT983057:DNT983062 DXP983057:DXP983062 EHL983057:EHL983062 ERH983057:ERH983062 FBD983057:FBD983062 FKZ983057:FKZ983062 FUV983057:FUV983062 GER983057:GER983062 GON983057:GON983062 GYJ983057:GYJ983062 HIF983057:HIF983062 HSB983057:HSB983062 IBX983057:IBX983062 ILT983057:ILT983062 IVP983057:IVP983062 JFL983057:JFL983062 JPH983057:JPH983062 JZD983057:JZD983062 KIZ983057:KIZ983062 KSV983057:KSV983062 LCR983057:LCR983062 LMN983057:LMN983062 LWJ983057:LWJ983062 MGF983057:MGF983062 MQB983057:MQB983062 MZX983057:MZX983062 NJT983057:NJT983062 NTP983057:NTP983062 ODL983057:ODL983062 ONH983057:ONH983062 OXD983057:OXD983062 PGZ983057:PGZ983062 PQV983057:PQV983062 QAR983057:QAR983062 QKN983057:QKN983062 QUJ983057:QUJ983062 REF983057:REF983062 ROB983057:ROB983062 RXX983057:RXX983062 SHT983057:SHT983062 SRP983057:SRP983062 TBL983057:TBL983062 TLH983057:TLH983062 TVD983057:TVD983062 UEZ983057:UEZ983062 UOV983057:UOV983062 UYR983057:UYR983062 VIN983057:VIN983062 VSJ983057:VSJ983062 WCF983057:WCF983062 WMB983057:WMB983062 TH24:TH26 ADD24:ADD26 WVX24:WVX26 WMB24:WMB26 WCF24:WCF26 VSJ24:VSJ26 VIN24:VIN26 UYR24:UYR26 UOV24:UOV26 UEZ24:UEZ26 TVD24:TVD26 TLH24:TLH26 TBL24:TBL26 SRP24:SRP26 SHT24:SHT26 RXX24:RXX26 ROB24:ROB26 REF24:REF26 QUJ24:QUJ26 QKN24:QKN26 QAR24:QAR26 PQV24:PQV26 PGZ24:PGZ26 OXD24:OXD26 ONH24:ONH26 ODL24:ODL26 NTP24:NTP26 NJT24:NJT26 MZX24:MZX26 MQB24:MQB26 MGF24:MGF26 LWJ24:LWJ26 LMN24:LMN26 LCR24:LCR26 KSV24:KSV26 KIZ24:KIZ26 JZD24:JZD26 JPH24:JPH26 JFL24:JFL26 IVP24:IVP26 ILT24:ILT26 IBX24:IBX26 HSB24:HSB26 HIF24:HIF26 GYJ24:GYJ26 GON24:GON26 GER24:GER26 FUV24:FUV26 FKZ24:FKZ26 FBD24:FBD26 ERH24:ERH26 EHL24:EHL26 DXP24:DXP26 DNT24:DNT26 DDX24:DDX26 CUB24:CUB26 CKF24:CKF26 CAJ24:CAJ26 BQN24:BQN26 BGR24:BGR26 AWV24:AWV26 AMZ24:AMZ26 WVX17:WVX21 WMB17:WMB21 WCF17:WCF21 VSJ17:VSJ21 VIN17:VIN21 UYR17:UYR21 UOV17:UOV21 UEZ17:UEZ21 TVD17:TVD21 TLH17:TLH21 TBL17:TBL21 SRP17:SRP21 SHT17:SHT21 RXX17:RXX21 ROB17:ROB21 REF17:REF21 QUJ17:QUJ21 QKN17:QKN21 QAR17:QAR21 PQV17:PQV21 PGZ17:PGZ21 OXD17:OXD21 ONH17:ONH21 ODL17:ODL21 NTP17:NTP21 NJT17:NJT21 MZX17:MZX21 MQB17:MQB21 MGF17:MGF21 LWJ17:LWJ21 LMN17:LMN21 LCR17:LCR21 KSV17:KSV21 KIZ17:KIZ21 JZD17:JZD21 JPH17:JPH21 JFL17:JFL21 IVP17:IVP21 ILT17:ILT21 IBX17:IBX21 HSB17:HSB21 HIF17:HIF21 GYJ17:GYJ21 GON17:GON21 GER17:GER21 FUV17:FUV21 FKZ17:FKZ21 FBD17:FBD21 ERH17:ERH21 EHL17:EHL21 DXP17:DXP21 DNT17:DNT21 DDX17:DDX21 CUB17:CUB21 CKF17:CKF21 CAJ17:CAJ21 BQN17:BQN21 BGR17:BGR21 AWV17:AWV21 AMZ17:AMZ21 ADD17:ADD21 TH17:TH21 JL17:JL21 WVX10:WVX14 WMB10:WMB14 WCF10:WCF14 VSJ10:VSJ14 VIN10:VIN14 UYR10:UYR14 UOV10:UOV14 UEZ10:UEZ14 TVD10:TVD14 TLH10:TLH14 TBL10:TBL14 SRP10:SRP14 SHT10:SHT14 RXX10:RXX14 ROB10:ROB14 REF10:REF14 QUJ10:QUJ14 QKN10:QKN14 QAR10:QAR14 PQV10:PQV14 PGZ10:PGZ14 OXD10:OXD14 ONH10:ONH14 ODL10:ODL14 NTP10:NTP14 NJT10:NJT14 MZX10:MZX14 MQB10:MQB14 MGF10:MGF14 LWJ10:LWJ14 LMN10:LMN14 LCR10:LCR14 KSV10:KSV14 KIZ10:KIZ14 JZD10:JZD14 JPH10:JPH14 JFL10:JFL14 IVP10:IVP14 ILT10:ILT14 IBX10:IBX14 HSB10:HSB14 HIF10:HIF14 GYJ10:GYJ14 GON10:GON14 GER10:GER14 FUV10:FUV14 FKZ10:FKZ14 FBD10:FBD14 ERH10:ERH14 EHL10:EHL14 DXP10:DXP14 DNT10:DNT14 DDX10:DDX14 CUB10:CUB14 CKF10:CKF14 CAJ10:CAJ14 BQN10:BQN14 BGR10:BGR14 AWV10:AWV14 AMZ10:AMZ14 ADD10:ADD14 TH10:TH14 JL10:JL14" xr:uid="{00000000-0002-0000-0200-000002000000}">
      <formula1>"　,新規,継続"</formula1>
    </dataValidation>
    <dataValidation type="list" allowBlank="1" showInputMessage="1" showErrorMessage="1" sqref="P10:P14 P17:P21 P24:P26" xr:uid="{00000000-0002-0000-0200-000003000000}">
      <formula1>"有,無"</formula1>
    </dataValidation>
    <dataValidation type="list" allowBlank="1" showInputMessage="1" showErrorMessage="1" sqref="O10:O14 O17:O21 O24:O26" xr:uid="{00000000-0002-0000-0200-000004000000}">
      <formula1>"新規,継続"</formula1>
    </dataValidation>
    <dataValidation type="list" allowBlank="1" showInputMessage="1" showErrorMessage="1" sqref="L24:L26" xr:uid="{00000000-0002-0000-0200-000005000000}">
      <formula1>" ,0.95,1.00,－"</formula1>
    </dataValidation>
    <dataValidation type="list" allowBlank="1" showInputMessage="1" showErrorMessage="1" sqref="M24:M26 M17:M21 M10:M14" xr:uid="{00000000-0002-0000-0200-000006000000}">
      <formula1>"0.33,0.50"</formula1>
    </dataValidation>
  </dataValidations>
  <printOptions horizontalCentered="1"/>
  <pageMargins left="0.19685039370078741" right="0.19685039370078741" top="0.59055118110236227" bottom="0.19685039370078741" header="0.51181102362204722" footer="0.51181102362204722"/>
  <pageSetup paperSize="9" scale="66" fitToHeight="0" orientation="landscape" blackAndWhite="1" r:id="rId1"/>
  <headerFooter alignWithMargins="0"/>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7000000}">
          <x14:formula1>
            <xm:f>DB!$B$30:$B$30</xm:f>
          </x14:formula1>
          <xm:sqref>C24:C26</xm:sqref>
        </x14:dataValidation>
        <x14:dataValidation type="list" allowBlank="1" showInputMessage="1" showErrorMessage="1" xr:uid="{00000000-0002-0000-0200-000009000000}">
          <x14:formula1>
            <xm:f>DB!$B$22:$B$29</xm:f>
          </x14:formula1>
          <xm:sqref>C17:C21</xm:sqref>
        </x14:dataValidation>
        <x14:dataValidation type="list" allowBlank="1" showInputMessage="1" showErrorMessage="1" xr:uid="{00000000-0002-0000-0200-000008000000}">
          <x14:formula1>
            <xm:f>DB!$B$2:$B$21</xm:f>
          </x14:formula1>
          <xm:sqref>C10:C14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34"/>
  <sheetViews>
    <sheetView view="pageBreakPreview" zoomScaleNormal="100" zoomScaleSheetLayoutView="100" workbookViewId="0"/>
  </sheetViews>
  <sheetFormatPr defaultRowHeight="14.25"/>
  <cols>
    <col min="1" max="4" width="9.875" style="44" customWidth="1"/>
    <col min="5" max="5" width="13.125" style="44" customWidth="1"/>
    <col min="6"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202" t="s">
        <v>107</v>
      </c>
      <c r="B1" s="202"/>
      <c r="C1" s="203"/>
      <c r="D1" s="203"/>
      <c r="E1" s="203"/>
      <c r="F1" s="203"/>
      <c r="G1" s="203"/>
      <c r="H1" s="203"/>
      <c r="I1" s="203"/>
      <c r="J1" s="203"/>
    </row>
    <row r="2" spans="1:13" ht="18.75" customHeight="1">
      <c r="A2" s="203"/>
      <c r="B2" s="203"/>
      <c r="C2" s="203"/>
      <c r="D2" s="203"/>
      <c r="E2" s="203"/>
      <c r="F2" s="203"/>
      <c r="G2" s="203"/>
      <c r="H2" s="203"/>
      <c r="I2" s="203"/>
      <c r="J2" s="203"/>
    </row>
    <row r="3" spans="1:13" ht="18.75" customHeight="1">
      <c r="A3" s="203"/>
      <c r="B3" s="203"/>
      <c r="C3" s="203"/>
      <c r="D3" s="203"/>
      <c r="E3" s="203"/>
      <c r="F3" s="203"/>
      <c r="G3" s="203"/>
      <c r="H3" s="203"/>
      <c r="I3" s="203"/>
      <c r="J3" s="203"/>
    </row>
    <row r="4" spans="1:13" ht="18.75" customHeight="1">
      <c r="A4" s="203"/>
      <c r="B4" s="203"/>
      <c r="C4" s="203"/>
      <c r="D4" s="203"/>
      <c r="E4" s="203"/>
      <c r="F4" s="203"/>
      <c r="G4" s="277" t="s">
        <v>0</v>
      </c>
      <c r="H4" s="277"/>
      <c r="I4" s="277"/>
      <c r="J4" s="277"/>
      <c r="K4" s="49"/>
    </row>
    <row r="5" spans="1:13" ht="18.75" customHeight="1">
      <c r="A5" s="203"/>
      <c r="B5" s="203"/>
      <c r="C5" s="203"/>
      <c r="D5" s="203"/>
      <c r="E5" s="203"/>
      <c r="F5" s="203"/>
      <c r="G5" s="278" t="s">
        <v>273</v>
      </c>
      <c r="H5" s="278"/>
      <c r="I5" s="278"/>
      <c r="J5" s="278"/>
      <c r="K5" s="50"/>
    </row>
    <row r="6" spans="1:13" ht="18.75" customHeight="1">
      <c r="A6" s="203"/>
      <c r="B6" s="203"/>
      <c r="C6" s="203"/>
      <c r="D6" s="203"/>
      <c r="E6" s="203"/>
      <c r="F6" s="203"/>
      <c r="G6" s="203"/>
      <c r="H6" s="203"/>
      <c r="I6" s="203"/>
      <c r="J6" s="203"/>
      <c r="M6" s="46"/>
    </row>
    <row r="7" spans="1:13" ht="18.75" customHeight="1">
      <c r="A7" s="203"/>
      <c r="B7" s="203"/>
      <c r="C7" s="203"/>
      <c r="D7" s="203"/>
      <c r="E7" s="203"/>
      <c r="F7" s="203"/>
      <c r="G7" s="203"/>
      <c r="H7" s="203"/>
      <c r="I7" s="203"/>
      <c r="J7" s="203"/>
    </row>
    <row r="8" spans="1:13" ht="18.75" customHeight="1">
      <c r="A8" s="279" t="s">
        <v>1</v>
      </c>
      <c r="B8" s="279"/>
      <c r="C8" s="279"/>
      <c r="D8" s="203"/>
      <c r="E8" s="203"/>
      <c r="F8" s="203"/>
      <c r="G8" s="203"/>
      <c r="H8" s="203"/>
      <c r="I8" s="203"/>
      <c r="J8" s="203"/>
    </row>
    <row r="9" spans="1:13" ht="18.75" customHeight="1">
      <c r="A9" s="203"/>
      <c r="B9" s="203"/>
      <c r="C9" s="203"/>
      <c r="D9" s="203"/>
      <c r="E9" s="203"/>
      <c r="F9" s="203"/>
      <c r="G9" s="203"/>
      <c r="H9" s="203"/>
      <c r="I9" s="203"/>
      <c r="J9" s="203"/>
    </row>
    <row r="10" spans="1:13" ht="18.75" customHeight="1">
      <c r="A10" s="203"/>
      <c r="B10" s="203"/>
      <c r="C10" s="203"/>
      <c r="D10" s="203"/>
      <c r="E10" s="203"/>
      <c r="F10" s="203"/>
      <c r="G10" s="203"/>
      <c r="H10" s="203"/>
      <c r="I10" s="203"/>
      <c r="J10" s="203"/>
    </row>
    <row r="11" spans="1:13" ht="18.75" customHeight="1">
      <c r="A11" s="203"/>
      <c r="B11" s="203"/>
      <c r="C11" s="203"/>
      <c r="D11" s="203"/>
      <c r="E11" s="203"/>
      <c r="F11" s="203"/>
      <c r="G11" s="203"/>
      <c r="H11" s="203"/>
      <c r="I11" s="281"/>
      <c r="J11" s="203"/>
    </row>
    <row r="12" spans="1:13" ht="18.75" customHeight="1">
      <c r="A12" s="202" t="s">
        <v>106</v>
      </c>
      <c r="B12" s="202"/>
      <c r="C12" s="202"/>
      <c r="D12" s="202"/>
      <c r="E12" s="203"/>
      <c r="F12" s="308" t="str">
        <f>第1号様式!F12</f>
        <v>＊＊＊県</v>
      </c>
      <c r="G12" s="308"/>
      <c r="H12" s="309"/>
      <c r="I12" s="281"/>
      <c r="J12" s="203"/>
      <c r="K12" s="44" t="s">
        <v>105</v>
      </c>
    </row>
    <row r="13" spans="1:13" ht="18.75" customHeight="1">
      <c r="A13" s="203"/>
      <c r="B13" s="203"/>
      <c r="C13" s="203"/>
      <c r="D13" s="203"/>
      <c r="E13" s="203"/>
      <c r="F13" s="203"/>
      <c r="G13" s="203"/>
      <c r="H13" s="203"/>
      <c r="I13" s="281"/>
      <c r="J13" s="203"/>
    </row>
    <row r="14" spans="1:13" ht="18.75" customHeight="1">
      <c r="A14" s="202"/>
      <c r="B14" s="202"/>
      <c r="C14" s="202"/>
      <c r="D14" s="202"/>
      <c r="E14" s="202"/>
      <c r="F14" s="202"/>
      <c r="G14" s="202"/>
      <c r="H14" s="202"/>
      <c r="I14" s="202"/>
      <c r="J14" s="202"/>
      <c r="K14" s="45"/>
    </row>
    <row r="15" spans="1:13" ht="18.75" customHeight="1">
      <c r="A15" s="280" t="str">
        <f>VLOOKUP(第1号様式!K15,第1号様式!N15:O18,2,0)&amp;"医療提供体制施設整備交付金の（変更）交付申請書"</f>
        <v>（元号）　　年度医療提供体制施設整備交付金の（変更）交付申請書</v>
      </c>
      <c r="B15" s="280"/>
      <c r="C15" s="280"/>
      <c r="D15" s="280"/>
      <c r="E15" s="280"/>
      <c r="F15" s="280"/>
      <c r="G15" s="280"/>
      <c r="H15" s="280"/>
      <c r="I15" s="280"/>
      <c r="J15" s="280"/>
      <c r="K15" s="44" t="s">
        <v>105</v>
      </c>
    </row>
    <row r="16" spans="1:13" ht="18.75" customHeight="1">
      <c r="A16" s="202"/>
      <c r="B16" s="202"/>
      <c r="C16" s="202"/>
      <c r="D16" s="202"/>
      <c r="E16" s="202"/>
      <c r="F16" s="202"/>
      <c r="G16" s="202"/>
      <c r="H16" s="202"/>
      <c r="I16" s="202"/>
      <c r="J16" s="202"/>
      <c r="K16" s="78"/>
    </row>
    <row r="17" spans="1:11" ht="18.75" customHeight="1">
      <c r="A17" s="203"/>
      <c r="B17" s="203"/>
      <c r="C17" s="203"/>
      <c r="D17" s="203"/>
      <c r="E17" s="203"/>
      <c r="F17" s="203"/>
      <c r="G17" s="203"/>
      <c r="H17" s="203"/>
      <c r="I17" s="203"/>
      <c r="J17" s="203"/>
    </row>
    <row r="18" spans="1:11" ht="18.75" customHeight="1">
      <c r="A18" s="203"/>
      <c r="B18" s="203"/>
      <c r="C18" s="203"/>
      <c r="D18" s="203"/>
      <c r="E18" s="203"/>
      <c r="F18" s="203"/>
      <c r="G18" s="203"/>
      <c r="H18" s="203"/>
      <c r="I18" s="203"/>
      <c r="J18" s="203"/>
    </row>
    <row r="19" spans="1:11" ht="18.75" customHeight="1">
      <c r="A19" s="203" t="s">
        <v>104</v>
      </c>
      <c r="B19" s="203"/>
      <c r="C19" s="203"/>
      <c r="D19" s="203"/>
      <c r="E19" s="203"/>
      <c r="F19" s="203"/>
      <c r="G19" s="203"/>
      <c r="H19" s="203"/>
      <c r="I19" s="203"/>
      <c r="J19" s="203"/>
    </row>
    <row r="20" spans="1:11" ht="18.75" customHeight="1">
      <c r="A20" s="203"/>
      <c r="B20" s="203"/>
      <c r="C20" s="203"/>
      <c r="D20" s="203"/>
      <c r="E20" s="203"/>
      <c r="F20" s="203"/>
      <c r="G20" s="203"/>
      <c r="H20" s="203"/>
      <c r="I20" s="203"/>
      <c r="J20" s="203"/>
    </row>
    <row r="21" spans="1:11" ht="18.75" customHeight="1">
      <c r="A21" s="203" t="s">
        <v>103</v>
      </c>
      <c r="B21" s="203"/>
      <c r="C21" s="203"/>
      <c r="D21" s="205" t="s">
        <v>102</v>
      </c>
      <c r="E21" s="310">
        <f>IF(第2号様式別紙2!S29=0,0,第2号様式別紙2!S29*1000)</f>
        <v>0</v>
      </c>
      <c r="F21" s="310"/>
      <c r="G21" s="203" t="s">
        <v>101</v>
      </c>
      <c r="H21" s="203"/>
      <c r="I21" s="203"/>
      <c r="J21" s="203"/>
      <c r="K21" s="44" t="s">
        <v>100</v>
      </c>
    </row>
    <row r="22" spans="1:11" ht="18.75" customHeight="1">
      <c r="A22" s="203"/>
      <c r="B22" s="203"/>
      <c r="C22" s="203"/>
      <c r="D22" s="205"/>
      <c r="E22" s="205"/>
      <c r="F22" s="205"/>
      <c r="G22" s="203"/>
      <c r="H22" s="203"/>
      <c r="I22" s="203"/>
      <c r="J22" s="203"/>
    </row>
    <row r="23" spans="1:11" ht="18.75" customHeight="1">
      <c r="A23" s="203" t="s">
        <v>99</v>
      </c>
      <c r="B23" s="203"/>
      <c r="C23" s="203"/>
      <c r="D23" s="203"/>
      <c r="E23" s="203"/>
      <c r="F23" s="203"/>
      <c r="G23" s="203"/>
      <c r="H23" s="203"/>
      <c r="I23" s="307"/>
      <c r="J23" s="307"/>
    </row>
    <row r="24" spans="1:11" ht="18.75" customHeight="1">
      <c r="A24" s="203"/>
      <c r="B24" s="203"/>
      <c r="C24" s="203"/>
      <c r="D24" s="203"/>
      <c r="E24" s="203"/>
      <c r="F24" s="203"/>
      <c r="G24" s="203"/>
      <c r="H24" s="203"/>
      <c r="I24" s="206"/>
      <c r="J24" s="206"/>
    </row>
    <row r="25" spans="1:11" ht="18.75" customHeight="1">
      <c r="A25" s="203" t="s">
        <v>98</v>
      </c>
      <c r="B25" s="203"/>
      <c r="C25" s="203"/>
      <c r="D25" s="203"/>
      <c r="E25" s="203"/>
      <c r="F25" s="203"/>
      <c r="G25" s="203"/>
      <c r="H25" s="203"/>
      <c r="I25" s="307"/>
      <c r="J25" s="307"/>
    </row>
    <row r="26" spans="1:11" ht="18.75" customHeight="1">
      <c r="A26" s="203"/>
      <c r="B26" s="203"/>
      <c r="C26" s="203"/>
      <c r="D26" s="203"/>
      <c r="E26" s="203"/>
      <c r="F26" s="204"/>
      <c r="G26" s="203"/>
      <c r="H26" s="203"/>
      <c r="I26" s="203"/>
      <c r="J26" s="203"/>
    </row>
    <row r="27" spans="1:11" ht="18.75" customHeight="1">
      <c r="A27" s="203" t="s">
        <v>97</v>
      </c>
      <c r="B27" s="203"/>
      <c r="C27" s="203"/>
      <c r="D27" s="203"/>
      <c r="E27" s="203"/>
      <c r="F27" s="203"/>
      <c r="G27" s="203"/>
      <c r="H27" s="203"/>
      <c r="I27" s="203"/>
      <c r="J27" s="203"/>
    </row>
    <row r="28" spans="1:11" ht="18.75" customHeight="1">
      <c r="A28" s="203"/>
      <c r="B28" s="203"/>
      <c r="C28" s="203"/>
      <c r="D28" s="203"/>
      <c r="E28" s="203"/>
      <c r="F28" s="203"/>
      <c r="G28" s="203"/>
      <c r="H28" s="203"/>
      <c r="I28" s="203"/>
      <c r="J28" s="203"/>
    </row>
    <row r="29" spans="1:11" ht="18.75" customHeight="1">
      <c r="A29" s="203" t="s">
        <v>277</v>
      </c>
      <c r="B29" s="203"/>
      <c r="C29" s="203"/>
      <c r="D29" s="203"/>
      <c r="E29" s="203"/>
      <c r="F29" s="203"/>
      <c r="G29" s="203"/>
      <c r="H29" s="203"/>
      <c r="I29" s="203"/>
      <c r="J29" s="203"/>
    </row>
    <row r="30" spans="1:11" ht="18.75" customHeight="1">
      <c r="A30" s="203" t="s">
        <v>278</v>
      </c>
      <c r="B30" s="203"/>
      <c r="C30" s="203"/>
      <c r="D30" s="203"/>
      <c r="E30" s="203"/>
      <c r="F30" s="203"/>
      <c r="G30" s="203"/>
      <c r="H30" s="203"/>
      <c r="I30" s="203"/>
      <c r="J30" s="203"/>
    </row>
    <row r="31" spans="1:11" ht="18.75" customHeight="1">
      <c r="A31" s="203" t="s">
        <v>279</v>
      </c>
      <c r="B31" s="203"/>
      <c r="C31" s="203"/>
      <c r="D31" s="203"/>
      <c r="E31" s="203"/>
      <c r="F31" s="203"/>
      <c r="G31" s="203"/>
      <c r="H31" s="203"/>
      <c r="I31" s="203"/>
      <c r="J31" s="203"/>
    </row>
    <row r="32" spans="1:11" ht="18.75" customHeight="1">
      <c r="A32" s="203" t="s">
        <v>280</v>
      </c>
      <c r="B32" s="203"/>
      <c r="C32" s="203"/>
      <c r="D32" s="203"/>
      <c r="E32" s="203"/>
      <c r="F32" s="203"/>
      <c r="G32" s="203"/>
      <c r="H32" s="203"/>
      <c r="I32" s="203"/>
      <c r="J32" s="203"/>
    </row>
    <row r="33" ht="18.75" customHeight="1"/>
    <row r="34" ht="18.75" customHeight="1"/>
  </sheetData>
  <mergeCells count="9">
    <mergeCell ref="I23:J23"/>
    <mergeCell ref="I25:J25"/>
    <mergeCell ref="G4:J4"/>
    <mergeCell ref="G5:J5"/>
    <mergeCell ref="A8:C8"/>
    <mergeCell ref="I11:I13"/>
    <mergeCell ref="F12:H12"/>
    <mergeCell ref="A15:J15"/>
    <mergeCell ref="E21:F21"/>
  </mergeCells>
  <phoneticPr fontId="1"/>
  <printOptions horizontalCentered="1"/>
  <pageMargins left="0.70866141732283472" right="0.70866141732283472" top="0.74803149606299213" bottom="0.74803149606299213" header="0.31496062992125984" footer="0.31496062992125984"/>
  <pageSetup paperSize="9" scale="96" orientation="portrait" blackAndWhite="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I59"/>
  <sheetViews>
    <sheetView view="pageBreakPreview" zoomScaleNormal="85" zoomScaleSheetLayoutView="100" workbookViewId="0"/>
  </sheetViews>
  <sheetFormatPr defaultColWidth="16.625" defaultRowHeight="20.100000000000001" customHeight="1"/>
  <cols>
    <col min="1" max="1" width="2.125" style="1" customWidth="1"/>
    <col min="2" max="2" width="21.875" style="1" customWidth="1"/>
    <col min="3" max="3" width="35.125" style="1" customWidth="1"/>
    <col min="4" max="4" width="31.625" style="1" customWidth="1"/>
    <col min="5" max="5" width="20.875" style="1" customWidth="1"/>
    <col min="6" max="6" width="14.25" style="1" customWidth="1"/>
    <col min="7" max="7" width="8.25" style="1" customWidth="1"/>
    <col min="8" max="8" width="9.875" style="1" customWidth="1"/>
    <col min="9" max="257" width="16.625" style="1"/>
    <col min="258" max="258" width="2.125" style="1" customWidth="1"/>
    <col min="259" max="259" width="21.625" style="1" customWidth="1"/>
    <col min="260" max="260" width="25.875" style="1" customWidth="1"/>
    <col min="261" max="261" width="31.75" style="1" customWidth="1"/>
    <col min="262" max="262" width="27.375" style="1" customWidth="1"/>
    <col min="263" max="263" width="16.125" style="1" customWidth="1"/>
    <col min="264" max="264" width="14.25" style="1" customWidth="1"/>
    <col min="265" max="513" width="16.625" style="1"/>
    <col min="514" max="514" width="2.125" style="1" customWidth="1"/>
    <col min="515" max="515" width="21.625" style="1" customWidth="1"/>
    <col min="516" max="516" width="25.875" style="1" customWidth="1"/>
    <col min="517" max="517" width="31.75" style="1" customWidth="1"/>
    <col min="518" max="518" width="27.375" style="1" customWidth="1"/>
    <col min="519" max="519" width="16.125" style="1" customWidth="1"/>
    <col min="520" max="520" width="14.25" style="1" customWidth="1"/>
    <col min="521" max="769" width="16.625" style="1"/>
    <col min="770" max="770" width="2.125" style="1" customWidth="1"/>
    <col min="771" max="771" width="21.625" style="1" customWidth="1"/>
    <col min="772" max="772" width="25.875" style="1" customWidth="1"/>
    <col min="773" max="773" width="31.75" style="1" customWidth="1"/>
    <col min="774" max="774" width="27.375" style="1" customWidth="1"/>
    <col min="775" max="775" width="16.125" style="1" customWidth="1"/>
    <col min="776" max="776" width="14.25" style="1" customWidth="1"/>
    <col min="777" max="1025" width="16.625" style="1"/>
    <col min="1026" max="1026" width="2.125" style="1" customWidth="1"/>
    <col min="1027" max="1027" width="21.625" style="1" customWidth="1"/>
    <col min="1028" max="1028" width="25.875" style="1" customWidth="1"/>
    <col min="1029" max="1029" width="31.75" style="1" customWidth="1"/>
    <col min="1030" max="1030" width="27.375" style="1" customWidth="1"/>
    <col min="1031" max="1031" width="16.125" style="1" customWidth="1"/>
    <col min="1032" max="1032" width="14.25" style="1" customWidth="1"/>
    <col min="1033" max="1281" width="16.625" style="1"/>
    <col min="1282" max="1282" width="2.125" style="1" customWidth="1"/>
    <col min="1283" max="1283" width="21.625" style="1" customWidth="1"/>
    <col min="1284" max="1284" width="25.875" style="1" customWidth="1"/>
    <col min="1285" max="1285" width="31.75" style="1" customWidth="1"/>
    <col min="1286" max="1286" width="27.375" style="1" customWidth="1"/>
    <col min="1287" max="1287" width="16.125" style="1" customWidth="1"/>
    <col min="1288" max="1288" width="14.25" style="1" customWidth="1"/>
    <col min="1289" max="1537" width="16.625" style="1"/>
    <col min="1538" max="1538" width="2.125" style="1" customWidth="1"/>
    <col min="1539" max="1539" width="21.625" style="1" customWidth="1"/>
    <col min="1540" max="1540" width="25.875" style="1" customWidth="1"/>
    <col min="1541" max="1541" width="31.75" style="1" customWidth="1"/>
    <col min="1542" max="1542" width="27.375" style="1" customWidth="1"/>
    <col min="1543" max="1543" width="16.125" style="1" customWidth="1"/>
    <col min="1544" max="1544" width="14.25" style="1" customWidth="1"/>
    <col min="1545" max="1793" width="16.625" style="1"/>
    <col min="1794" max="1794" width="2.125" style="1" customWidth="1"/>
    <col min="1795" max="1795" width="21.625" style="1" customWidth="1"/>
    <col min="1796" max="1796" width="25.875" style="1" customWidth="1"/>
    <col min="1797" max="1797" width="31.75" style="1" customWidth="1"/>
    <col min="1798" max="1798" width="27.375" style="1" customWidth="1"/>
    <col min="1799" max="1799" width="16.125" style="1" customWidth="1"/>
    <col min="1800" max="1800" width="14.25" style="1" customWidth="1"/>
    <col min="1801" max="2049" width="16.625" style="1"/>
    <col min="2050" max="2050" width="2.125" style="1" customWidth="1"/>
    <col min="2051" max="2051" width="21.625" style="1" customWidth="1"/>
    <col min="2052" max="2052" width="25.875" style="1" customWidth="1"/>
    <col min="2053" max="2053" width="31.75" style="1" customWidth="1"/>
    <col min="2054" max="2054" width="27.375" style="1" customWidth="1"/>
    <col min="2055" max="2055" width="16.125" style="1" customWidth="1"/>
    <col min="2056" max="2056" width="14.25" style="1" customWidth="1"/>
    <col min="2057" max="2305" width="16.625" style="1"/>
    <col min="2306" max="2306" width="2.125" style="1" customWidth="1"/>
    <col min="2307" max="2307" width="21.625" style="1" customWidth="1"/>
    <col min="2308" max="2308" width="25.875" style="1" customWidth="1"/>
    <col min="2309" max="2309" width="31.75" style="1" customWidth="1"/>
    <col min="2310" max="2310" width="27.375" style="1" customWidth="1"/>
    <col min="2311" max="2311" width="16.125" style="1" customWidth="1"/>
    <col min="2312" max="2312" width="14.25" style="1" customWidth="1"/>
    <col min="2313" max="2561" width="16.625" style="1"/>
    <col min="2562" max="2562" width="2.125" style="1" customWidth="1"/>
    <col min="2563" max="2563" width="21.625" style="1" customWidth="1"/>
    <col min="2564" max="2564" width="25.875" style="1" customWidth="1"/>
    <col min="2565" max="2565" width="31.75" style="1" customWidth="1"/>
    <col min="2566" max="2566" width="27.375" style="1" customWidth="1"/>
    <col min="2567" max="2567" width="16.125" style="1" customWidth="1"/>
    <col min="2568" max="2568" width="14.25" style="1" customWidth="1"/>
    <col min="2569" max="2817" width="16.625" style="1"/>
    <col min="2818" max="2818" width="2.125" style="1" customWidth="1"/>
    <col min="2819" max="2819" width="21.625" style="1" customWidth="1"/>
    <col min="2820" max="2820" width="25.875" style="1" customWidth="1"/>
    <col min="2821" max="2821" width="31.75" style="1" customWidth="1"/>
    <col min="2822" max="2822" width="27.375" style="1" customWidth="1"/>
    <col min="2823" max="2823" width="16.125" style="1" customWidth="1"/>
    <col min="2824" max="2824" width="14.25" style="1" customWidth="1"/>
    <col min="2825" max="3073" width="16.625" style="1"/>
    <col min="3074" max="3074" width="2.125" style="1" customWidth="1"/>
    <col min="3075" max="3075" width="21.625" style="1" customWidth="1"/>
    <col min="3076" max="3076" width="25.875" style="1" customWidth="1"/>
    <col min="3077" max="3077" width="31.75" style="1" customWidth="1"/>
    <col min="3078" max="3078" width="27.375" style="1" customWidth="1"/>
    <col min="3079" max="3079" width="16.125" style="1" customWidth="1"/>
    <col min="3080" max="3080" width="14.25" style="1" customWidth="1"/>
    <col min="3081" max="3329" width="16.625" style="1"/>
    <col min="3330" max="3330" width="2.125" style="1" customWidth="1"/>
    <col min="3331" max="3331" width="21.625" style="1" customWidth="1"/>
    <col min="3332" max="3332" width="25.875" style="1" customWidth="1"/>
    <col min="3333" max="3333" width="31.75" style="1" customWidth="1"/>
    <col min="3334" max="3334" width="27.375" style="1" customWidth="1"/>
    <col min="3335" max="3335" width="16.125" style="1" customWidth="1"/>
    <col min="3336" max="3336" width="14.25" style="1" customWidth="1"/>
    <col min="3337" max="3585" width="16.625" style="1"/>
    <col min="3586" max="3586" width="2.125" style="1" customWidth="1"/>
    <col min="3587" max="3587" width="21.625" style="1" customWidth="1"/>
    <col min="3588" max="3588" width="25.875" style="1" customWidth="1"/>
    <col min="3589" max="3589" width="31.75" style="1" customWidth="1"/>
    <col min="3590" max="3590" width="27.375" style="1" customWidth="1"/>
    <col min="3591" max="3591" width="16.125" style="1" customWidth="1"/>
    <col min="3592" max="3592" width="14.25" style="1" customWidth="1"/>
    <col min="3593" max="3841" width="16.625" style="1"/>
    <col min="3842" max="3842" width="2.125" style="1" customWidth="1"/>
    <col min="3843" max="3843" width="21.625" style="1" customWidth="1"/>
    <col min="3844" max="3844" width="25.875" style="1" customWidth="1"/>
    <col min="3845" max="3845" width="31.75" style="1" customWidth="1"/>
    <col min="3846" max="3846" width="27.375" style="1" customWidth="1"/>
    <col min="3847" max="3847" width="16.125" style="1" customWidth="1"/>
    <col min="3848" max="3848" width="14.25" style="1" customWidth="1"/>
    <col min="3849" max="4097" width="16.625" style="1"/>
    <col min="4098" max="4098" width="2.125" style="1" customWidth="1"/>
    <col min="4099" max="4099" width="21.625" style="1" customWidth="1"/>
    <col min="4100" max="4100" width="25.875" style="1" customWidth="1"/>
    <col min="4101" max="4101" width="31.75" style="1" customWidth="1"/>
    <col min="4102" max="4102" width="27.375" style="1" customWidth="1"/>
    <col min="4103" max="4103" width="16.125" style="1" customWidth="1"/>
    <col min="4104" max="4104" width="14.25" style="1" customWidth="1"/>
    <col min="4105" max="4353" width="16.625" style="1"/>
    <col min="4354" max="4354" width="2.125" style="1" customWidth="1"/>
    <col min="4355" max="4355" width="21.625" style="1" customWidth="1"/>
    <col min="4356" max="4356" width="25.875" style="1" customWidth="1"/>
    <col min="4357" max="4357" width="31.75" style="1" customWidth="1"/>
    <col min="4358" max="4358" width="27.375" style="1" customWidth="1"/>
    <col min="4359" max="4359" width="16.125" style="1" customWidth="1"/>
    <col min="4360" max="4360" width="14.25" style="1" customWidth="1"/>
    <col min="4361" max="4609" width="16.625" style="1"/>
    <col min="4610" max="4610" width="2.125" style="1" customWidth="1"/>
    <col min="4611" max="4611" width="21.625" style="1" customWidth="1"/>
    <col min="4612" max="4612" width="25.875" style="1" customWidth="1"/>
    <col min="4613" max="4613" width="31.75" style="1" customWidth="1"/>
    <col min="4614" max="4614" width="27.375" style="1" customWidth="1"/>
    <col min="4615" max="4615" width="16.125" style="1" customWidth="1"/>
    <col min="4616" max="4616" width="14.25" style="1" customWidth="1"/>
    <col min="4617" max="4865" width="16.625" style="1"/>
    <col min="4866" max="4866" width="2.125" style="1" customWidth="1"/>
    <col min="4867" max="4867" width="21.625" style="1" customWidth="1"/>
    <col min="4868" max="4868" width="25.875" style="1" customWidth="1"/>
    <col min="4869" max="4869" width="31.75" style="1" customWidth="1"/>
    <col min="4870" max="4870" width="27.375" style="1" customWidth="1"/>
    <col min="4871" max="4871" width="16.125" style="1" customWidth="1"/>
    <col min="4872" max="4872" width="14.25" style="1" customWidth="1"/>
    <col min="4873" max="5121" width="16.625" style="1"/>
    <col min="5122" max="5122" width="2.125" style="1" customWidth="1"/>
    <col min="5123" max="5123" width="21.625" style="1" customWidth="1"/>
    <col min="5124" max="5124" width="25.875" style="1" customWidth="1"/>
    <col min="5125" max="5125" width="31.75" style="1" customWidth="1"/>
    <col min="5126" max="5126" width="27.375" style="1" customWidth="1"/>
    <col min="5127" max="5127" width="16.125" style="1" customWidth="1"/>
    <col min="5128" max="5128" width="14.25" style="1" customWidth="1"/>
    <col min="5129" max="5377" width="16.625" style="1"/>
    <col min="5378" max="5378" width="2.125" style="1" customWidth="1"/>
    <col min="5379" max="5379" width="21.625" style="1" customWidth="1"/>
    <col min="5380" max="5380" width="25.875" style="1" customWidth="1"/>
    <col min="5381" max="5381" width="31.75" style="1" customWidth="1"/>
    <col min="5382" max="5382" width="27.375" style="1" customWidth="1"/>
    <col min="5383" max="5383" width="16.125" style="1" customWidth="1"/>
    <col min="5384" max="5384" width="14.25" style="1" customWidth="1"/>
    <col min="5385" max="5633" width="16.625" style="1"/>
    <col min="5634" max="5634" width="2.125" style="1" customWidth="1"/>
    <col min="5635" max="5635" width="21.625" style="1" customWidth="1"/>
    <col min="5636" max="5636" width="25.875" style="1" customWidth="1"/>
    <col min="5637" max="5637" width="31.75" style="1" customWidth="1"/>
    <col min="5638" max="5638" width="27.375" style="1" customWidth="1"/>
    <col min="5639" max="5639" width="16.125" style="1" customWidth="1"/>
    <col min="5640" max="5640" width="14.25" style="1" customWidth="1"/>
    <col min="5641" max="5889" width="16.625" style="1"/>
    <col min="5890" max="5890" width="2.125" style="1" customWidth="1"/>
    <col min="5891" max="5891" width="21.625" style="1" customWidth="1"/>
    <col min="5892" max="5892" width="25.875" style="1" customWidth="1"/>
    <col min="5893" max="5893" width="31.75" style="1" customWidth="1"/>
    <col min="5894" max="5894" width="27.375" style="1" customWidth="1"/>
    <col min="5895" max="5895" width="16.125" style="1" customWidth="1"/>
    <col min="5896" max="5896" width="14.25" style="1" customWidth="1"/>
    <col min="5897" max="6145" width="16.625" style="1"/>
    <col min="6146" max="6146" width="2.125" style="1" customWidth="1"/>
    <col min="6147" max="6147" width="21.625" style="1" customWidth="1"/>
    <col min="6148" max="6148" width="25.875" style="1" customWidth="1"/>
    <col min="6149" max="6149" width="31.75" style="1" customWidth="1"/>
    <col min="6150" max="6150" width="27.375" style="1" customWidth="1"/>
    <col min="6151" max="6151" width="16.125" style="1" customWidth="1"/>
    <col min="6152" max="6152" width="14.25" style="1" customWidth="1"/>
    <col min="6153" max="6401" width="16.625" style="1"/>
    <col min="6402" max="6402" width="2.125" style="1" customWidth="1"/>
    <col min="6403" max="6403" width="21.625" style="1" customWidth="1"/>
    <col min="6404" max="6404" width="25.875" style="1" customWidth="1"/>
    <col min="6405" max="6405" width="31.75" style="1" customWidth="1"/>
    <col min="6406" max="6406" width="27.375" style="1" customWidth="1"/>
    <col min="6407" max="6407" width="16.125" style="1" customWidth="1"/>
    <col min="6408" max="6408" width="14.25" style="1" customWidth="1"/>
    <col min="6409" max="6657" width="16.625" style="1"/>
    <col min="6658" max="6658" width="2.125" style="1" customWidth="1"/>
    <col min="6659" max="6659" width="21.625" style="1" customWidth="1"/>
    <col min="6660" max="6660" width="25.875" style="1" customWidth="1"/>
    <col min="6661" max="6661" width="31.75" style="1" customWidth="1"/>
    <col min="6662" max="6662" width="27.375" style="1" customWidth="1"/>
    <col min="6663" max="6663" width="16.125" style="1" customWidth="1"/>
    <col min="6664" max="6664" width="14.25" style="1" customWidth="1"/>
    <col min="6665" max="6913" width="16.625" style="1"/>
    <col min="6914" max="6914" width="2.125" style="1" customWidth="1"/>
    <col min="6915" max="6915" width="21.625" style="1" customWidth="1"/>
    <col min="6916" max="6916" width="25.875" style="1" customWidth="1"/>
    <col min="6917" max="6917" width="31.75" style="1" customWidth="1"/>
    <col min="6918" max="6918" width="27.375" style="1" customWidth="1"/>
    <col min="6919" max="6919" width="16.125" style="1" customWidth="1"/>
    <col min="6920" max="6920" width="14.25" style="1" customWidth="1"/>
    <col min="6921" max="7169" width="16.625" style="1"/>
    <col min="7170" max="7170" width="2.125" style="1" customWidth="1"/>
    <col min="7171" max="7171" width="21.625" style="1" customWidth="1"/>
    <col min="7172" max="7172" width="25.875" style="1" customWidth="1"/>
    <col min="7173" max="7173" width="31.75" style="1" customWidth="1"/>
    <col min="7174" max="7174" width="27.375" style="1" customWidth="1"/>
    <col min="7175" max="7175" width="16.125" style="1" customWidth="1"/>
    <col min="7176" max="7176" width="14.25" style="1" customWidth="1"/>
    <col min="7177" max="7425" width="16.625" style="1"/>
    <col min="7426" max="7426" width="2.125" style="1" customWidth="1"/>
    <col min="7427" max="7427" width="21.625" style="1" customWidth="1"/>
    <col min="7428" max="7428" width="25.875" style="1" customWidth="1"/>
    <col min="7429" max="7429" width="31.75" style="1" customWidth="1"/>
    <col min="7430" max="7430" width="27.375" style="1" customWidth="1"/>
    <col min="7431" max="7431" width="16.125" style="1" customWidth="1"/>
    <col min="7432" max="7432" width="14.25" style="1" customWidth="1"/>
    <col min="7433" max="7681" width="16.625" style="1"/>
    <col min="7682" max="7682" width="2.125" style="1" customWidth="1"/>
    <col min="7683" max="7683" width="21.625" style="1" customWidth="1"/>
    <col min="7684" max="7684" width="25.875" style="1" customWidth="1"/>
    <col min="7685" max="7685" width="31.75" style="1" customWidth="1"/>
    <col min="7686" max="7686" width="27.375" style="1" customWidth="1"/>
    <col min="7687" max="7687" width="16.125" style="1" customWidth="1"/>
    <col min="7688" max="7688" width="14.25" style="1" customWidth="1"/>
    <col min="7689" max="7937" width="16.625" style="1"/>
    <col min="7938" max="7938" width="2.125" style="1" customWidth="1"/>
    <col min="7939" max="7939" width="21.625" style="1" customWidth="1"/>
    <col min="7940" max="7940" width="25.875" style="1" customWidth="1"/>
    <col min="7941" max="7941" width="31.75" style="1" customWidth="1"/>
    <col min="7942" max="7942" width="27.375" style="1" customWidth="1"/>
    <col min="7943" max="7943" width="16.125" style="1" customWidth="1"/>
    <col min="7944" max="7944" width="14.25" style="1" customWidth="1"/>
    <col min="7945" max="8193" width="16.625" style="1"/>
    <col min="8194" max="8194" width="2.125" style="1" customWidth="1"/>
    <col min="8195" max="8195" width="21.625" style="1" customWidth="1"/>
    <col min="8196" max="8196" width="25.875" style="1" customWidth="1"/>
    <col min="8197" max="8197" width="31.75" style="1" customWidth="1"/>
    <col min="8198" max="8198" width="27.375" style="1" customWidth="1"/>
    <col min="8199" max="8199" width="16.125" style="1" customWidth="1"/>
    <col min="8200" max="8200" width="14.25" style="1" customWidth="1"/>
    <col min="8201" max="8449" width="16.625" style="1"/>
    <col min="8450" max="8450" width="2.125" style="1" customWidth="1"/>
    <col min="8451" max="8451" width="21.625" style="1" customWidth="1"/>
    <col min="8452" max="8452" width="25.875" style="1" customWidth="1"/>
    <col min="8453" max="8453" width="31.75" style="1" customWidth="1"/>
    <col min="8454" max="8454" width="27.375" style="1" customWidth="1"/>
    <col min="8455" max="8455" width="16.125" style="1" customWidth="1"/>
    <col min="8456" max="8456" width="14.25" style="1" customWidth="1"/>
    <col min="8457" max="8705" width="16.625" style="1"/>
    <col min="8706" max="8706" width="2.125" style="1" customWidth="1"/>
    <col min="8707" max="8707" width="21.625" style="1" customWidth="1"/>
    <col min="8708" max="8708" width="25.875" style="1" customWidth="1"/>
    <col min="8709" max="8709" width="31.75" style="1" customWidth="1"/>
    <col min="8710" max="8710" width="27.375" style="1" customWidth="1"/>
    <col min="8711" max="8711" width="16.125" style="1" customWidth="1"/>
    <col min="8712" max="8712" width="14.25" style="1" customWidth="1"/>
    <col min="8713" max="8961" width="16.625" style="1"/>
    <col min="8962" max="8962" width="2.125" style="1" customWidth="1"/>
    <col min="8963" max="8963" width="21.625" style="1" customWidth="1"/>
    <col min="8964" max="8964" width="25.875" style="1" customWidth="1"/>
    <col min="8965" max="8965" width="31.75" style="1" customWidth="1"/>
    <col min="8966" max="8966" width="27.375" style="1" customWidth="1"/>
    <col min="8967" max="8967" width="16.125" style="1" customWidth="1"/>
    <col min="8968" max="8968" width="14.25" style="1" customWidth="1"/>
    <col min="8969" max="9217" width="16.625" style="1"/>
    <col min="9218" max="9218" width="2.125" style="1" customWidth="1"/>
    <col min="9219" max="9219" width="21.625" style="1" customWidth="1"/>
    <col min="9220" max="9220" width="25.875" style="1" customWidth="1"/>
    <col min="9221" max="9221" width="31.75" style="1" customWidth="1"/>
    <col min="9222" max="9222" width="27.375" style="1" customWidth="1"/>
    <col min="9223" max="9223" width="16.125" style="1" customWidth="1"/>
    <col min="9224" max="9224" width="14.25" style="1" customWidth="1"/>
    <col min="9225" max="9473" width="16.625" style="1"/>
    <col min="9474" max="9474" width="2.125" style="1" customWidth="1"/>
    <col min="9475" max="9475" width="21.625" style="1" customWidth="1"/>
    <col min="9476" max="9476" width="25.875" style="1" customWidth="1"/>
    <col min="9477" max="9477" width="31.75" style="1" customWidth="1"/>
    <col min="9478" max="9478" width="27.375" style="1" customWidth="1"/>
    <col min="9479" max="9479" width="16.125" style="1" customWidth="1"/>
    <col min="9480" max="9480" width="14.25" style="1" customWidth="1"/>
    <col min="9481" max="9729" width="16.625" style="1"/>
    <col min="9730" max="9730" width="2.125" style="1" customWidth="1"/>
    <col min="9731" max="9731" width="21.625" style="1" customWidth="1"/>
    <col min="9732" max="9732" width="25.875" style="1" customWidth="1"/>
    <col min="9733" max="9733" width="31.75" style="1" customWidth="1"/>
    <col min="9734" max="9734" width="27.375" style="1" customWidth="1"/>
    <col min="9735" max="9735" width="16.125" style="1" customWidth="1"/>
    <col min="9736" max="9736" width="14.25" style="1" customWidth="1"/>
    <col min="9737" max="9985" width="16.625" style="1"/>
    <col min="9986" max="9986" width="2.125" style="1" customWidth="1"/>
    <col min="9987" max="9987" width="21.625" style="1" customWidth="1"/>
    <col min="9988" max="9988" width="25.875" style="1" customWidth="1"/>
    <col min="9989" max="9989" width="31.75" style="1" customWidth="1"/>
    <col min="9990" max="9990" width="27.375" style="1" customWidth="1"/>
    <col min="9991" max="9991" width="16.125" style="1" customWidth="1"/>
    <col min="9992" max="9992" width="14.25" style="1" customWidth="1"/>
    <col min="9993" max="10241" width="16.625" style="1"/>
    <col min="10242" max="10242" width="2.125" style="1" customWidth="1"/>
    <col min="10243" max="10243" width="21.625" style="1" customWidth="1"/>
    <col min="10244" max="10244" width="25.875" style="1" customWidth="1"/>
    <col min="10245" max="10245" width="31.75" style="1" customWidth="1"/>
    <col min="10246" max="10246" width="27.375" style="1" customWidth="1"/>
    <col min="10247" max="10247" width="16.125" style="1" customWidth="1"/>
    <col min="10248" max="10248" width="14.25" style="1" customWidth="1"/>
    <col min="10249" max="10497" width="16.625" style="1"/>
    <col min="10498" max="10498" width="2.125" style="1" customWidth="1"/>
    <col min="10499" max="10499" width="21.625" style="1" customWidth="1"/>
    <col min="10500" max="10500" width="25.875" style="1" customWidth="1"/>
    <col min="10501" max="10501" width="31.75" style="1" customWidth="1"/>
    <col min="10502" max="10502" width="27.375" style="1" customWidth="1"/>
    <col min="10503" max="10503" width="16.125" style="1" customWidth="1"/>
    <col min="10504" max="10504" width="14.25" style="1" customWidth="1"/>
    <col min="10505" max="10753" width="16.625" style="1"/>
    <col min="10754" max="10754" width="2.125" style="1" customWidth="1"/>
    <col min="10755" max="10755" width="21.625" style="1" customWidth="1"/>
    <col min="10756" max="10756" width="25.875" style="1" customWidth="1"/>
    <col min="10757" max="10757" width="31.75" style="1" customWidth="1"/>
    <col min="10758" max="10758" width="27.375" style="1" customWidth="1"/>
    <col min="10759" max="10759" width="16.125" style="1" customWidth="1"/>
    <col min="10760" max="10760" width="14.25" style="1" customWidth="1"/>
    <col min="10761" max="11009" width="16.625" style="1"/>
    <col min="11010" max="11010" width="2.125" style="1" customWidth="1"/>
    <col min="11011" max="11011" width="21.625" style="1" customWidth="1"/>
    <col min="11012" max="11012" width="25.875" style="1" customWidth="1"/>
    <col min="11013" max="11013" width="31.75" style="1" customWidth="1"/>
    <col min="11014" max="11014" width="27.375" style="1" customWidth="1"/>
    <col min="11015" max="11015" width="16.125" style="1" customWidth="1"/>
    <col min="11016" max="11016" width="14.25" style="1" customWidth="1"/>
    <col min="11017" max="11265" width="16.625" style="1"/>
    <col min="11266" max="11266" width="2.125" style="1" customWidth="1"/>
    <col min="11267" max="11267" width="21.625" style="1" customWidth="1"/>
    <col min="11268" max="11268" width="25.875" style="1" customWidth="1"/>
    <col min="11269" max="11269" width="31.75" style="1" customWidth="1"/>
    <col min="11270" max="11270" width="27.375" style="1" customWidth="1"/>
    <col min="11271" max="11271" width="16.125" style="1" customWidth="1"/>
    <col min="11272" max="11272" width="14.25" style="1" customWidth="1"/>
    <col min="11273" max="11521" width="16.625" style="1"/>
    <col min="11522" max="11522" width="2.125" style="1" customWidth="1"/>
    <col min="11523" max="11523" width="21.625" style="1" customWidth="1"/>
    <col min="11524" max="11524" width="25.875" style="1" customWidth="1"/>
    <col min="11525" max="11525" width="31.75" style="1" customWidth="1"/>
    <col min="11526" max="11526" width="27.375" style="1" customWidth="1"/>
    <col min="11527" max="11527" width="16.125" style="1" customWidth="1"/>
    <col min="11528" max="11528" width="14.25" style="1" customWidth="1"/>
    <col min="11529" max="11777" width="16.625" style="1"/>
    <col min="11778" max="11778" width="2.125" style="1" customWidth="1"/>
    <col min="11779" max="11779" width="21.625" style="1" customWidth="1"/>
    <col min="11780" max="11780" width="25.875" style="1" customWidth="1"/>
    <col min="11781" max="11781" width="31.75" style="1" customWidth="1"/>
    <col min="11782" max="11782" width="27.375" style="1" customWidth="1"/>
    <col min="11783" max="11783" width="16.125" style="1" customWidth="1"/>
    <col min="11784" max="11784" width="14.25" style="1" customWidth="1"/>
    <col min="11785" max="12033" width="16.625" style="1"/>
    <col min="12034" max="12034" width="2.125" style="1" customWidth="1"/>
    <col min="12035" max="12035" width="21.625" style="1" customWidth="1"/>
    <col min="12036" max="12036" width="25.875" style="1" customWidth="1"/>
    <col min="12037" max="12037" width="31.75" style="1" customWidth="1"/>
    <col min="12038" max="12038" width="27.375" style="1" customWidth="1"/>
    <col min="12039" max="12039" width="16.125" style="1" customWidth="1"/>
    <col min="12040" max="12040" width="14.25" style="1" customWidth="1"/>
    <col min="12041" max="12289" width="16.625" style="1"/>
    <col min="12290" max="12290" width="2.125" style="1" customWidth="1"/>
    <col min="12291" max="12291" width="21.625" style="1" customWidth="1"/>
    <col min="12292" max="12292" width="25.875" style="1" customWidth="1"/>
    <col min="12293" max="12293" width="31.75" style="1" customWidth="1"/>
    <col min="12294" max="12294" width="27.375" style="1" customWidth="1"/>
    <col min="12295" max="12295" width="16.125" style="1" customWidth="1"/>
    <col min="12296" max="12296" width="14.25" style="1" customWidth="1"/>
    <col min="12297" max="12545" width="16.625" style="1"/>
    <col min="12546" max="12546" width="2.125" style="1" customWidth="1"/>
    <col min="12547" max="12547" width="21.625" style="1" customWidth="1"/>
    <col min="12548" max="12548" width="25.875" style="1" customWidth="1"/>
    <col min="12549" max="12549" width="31.75" style="1" customWidth="1"/>
    <col min="12550" max="12550" width="27.375" style="1" customWidth="1"/>
    <col min="12551" max="12551" width="16.125" style="1" customWidth="1"/>
    <col min="12552" max="12552" width="14.25" style="1" customWidth="1"/>
    <col min="12553" max="12801" width="16.625" style="1"/>
    <col min="12802" max="12802" width="2.125" style="1" customWidth="1"/>
    <col min="12803" max="12803" width="21.625" style="1" customWidth="1"/>
    <col min="12804" max="12804" width="25.875" style="1" customWidth="1"/>
    <col min="12805" max="12805" width="31.75" style="1" customWidth="1"/>
    <col min="12806" max="12806" width="27.375" style="1" customWidth="1"/>
    <col min="12807" max="12807" width="16.125" style="1" customWidth="1"/>
    <col min="12808" max="12808" width="14.25" style="1" customWidth="1"/>
    <col min="12809" max="13057" width="16.625" style="1"/>
    <col min="13058" max="13058" width="2.125" style="1" customWidth="1"/>
    <col min="13059" max="13059" width="21.625" style="1" customWidth="1"/>
    <col min="13060" max="13060" width="25.875" style="1" customWidth="1"/>
    <col min="13061" max="13061" width="31.75" style="1" customWidth="1"/>
    <col min="13062" max="13062" width="27.375" style="1" customWidth="1"/>
    <col min="13063" max="13063" width="16.125" style="1" customWidth="1"/>
    <col min="13064" max="13064" width="14.25" style="1" customWidth="1"/>
    <col min="13065" max="13313" width="16.625" style="1"/>
    <col min="13314" max="13314" width="2.125" style="1" customWidth="1"/>
    <col min="13315" max="13315" width="21.625" style="1" customWidth="1"/>
    <col min="13316" max="13316" width="25.875" style="1" customWidth="1"/>
    <col min="13317" max="13317" width="31.75" style="1" customWidth="1"/>
    <col min="13318" max="13318" width="27.375" style="1" customWidth="1"/>
    <col min="13319" max="13319" width="16.125" style="1" customWidth="1"/>
    <col min="13320" max="13320" width="14.25" style="1" customWidth="1"/>
    <col min="13321" max="13569" width="16.625" style="1"/>
    <col min="13570" max="13570" width="2.125" style="1" customWidth="1"/>
    <col min="13571" max="13571" width="21.625" style="1" customWidth="1"/>
    <col min="13572" max="13572" width="25.875" style="1" customWidth="1"/>
    <col min="13573" max="13573" width="31.75" style="1" customWidth="1"/>
    <col min="13574" max="13574" width="27.375" style="1" customWidth="1"/>
    <col min="13575" max="13575" width="16.125" style="1" customWidth="1"/>
    <col min="13576" max="13576" width="14.25" style="1" customWidth="1"/>
    <col min="13577" max="13825" width="16.625" style="1"/>
    <col min="13826" max="13826" width="2.125" style="1" customWidth="1"/>
    <col min="13827" max="13827" width="21.625" style="1" customWidth="1"/>
    <col min="13828" max="13828" width="25.875" style="1" customWidth="1"/>
    <col min="13829" max="13829" width="31.75" style="1" customWidth="1"/>
    <col min="13830" max="13830" width="27.375" style="1" customWidth="1"/>
    <col min="13831" max="13831" width="16.125" style="1" customWidth="1"/>
    <col min="13832" max="13832" width="14.25" style="1" customWidth="1"/>
    <col min="13833" max="14081" width="16.625" style="1"/>
    <col min="14082" max="14082" width="2.125" style="1" customWidth="1"/>
    <col min="14083" max="14083" width="21.625" style="1" customWidth="1"/>
    <col min="14084" max="14084" width="25.875" style="1" customWidth="1"/>
    <col min="14085" max="14085" width="31.75" style="1" customWidth="1"/>
    <col min="14086" max="14086" width="27.375" style="1" customWidth="1"/>
    <col min="14087" max="14087" width="16.125" style="1" customWidth="1"/>
    <col min="14088" max="14088" width="14.25" style="1" customWidth="1"/>
    <col min="14089" max="14337" width="16.625" style="1"/>
    <col min="14338" max="14338" width="2.125" style="1" customWidth="1"/>
    <col min="14339" max="14339" width="21.625" style="1" customWidth="1"/>
    <col min="14340" max="14340" width="25.875" style="1" customWidth="1"/>
    <col min="14341" max="14341" width="31.75" style="1" customWidth="1"/>
    <col min="14342" max="14342" width="27.375" style="1" customWidth="1"/>
    <col min="14343" max="14343" width="16.125" style="1" customWidth="1"/>
    <col min="14344" max="14344" width="14.25" style="1" customWidth="1"/>
    <col min="14345" max="14593" width="16.625" style="1"/>
    <col min="14594" max="14594" width="2.125" style="1" customWidth="1"/>
    <col min="14595" max="14595" width="21.625" style="1" customWidth="1"/>
    <col min="14596" max="14596" width="25.875" style="1" customWidth="1"/>
    <col min="14597" max="14597" width="31.75" style="1" customWidth="1"/>
    <col min="14598" max="14598" width="27.375" style="1" customWidth="1"/>
    <col min="14599" max="14599" width="16.125" style="1" customWidth="1"/>
    <col min="14600" max="14600" width="14.25" style="1" customWidth="1"/>
    <col min="14601" max="14849" width="16.625" style="1"/>
    <col min="14850" max="14850" width="2.125" style="1" customWidth="1"/>
    <col min="14851" max="14851" width="21.625" style="1" customWidth="1"/>
    <col min="14852" max="14852" width="25.875" style="1" customWidth="1"/>
    <col min="14853" max="14853" width="31.75" style="1" customWidth="1"/>
    <col min="14854" max="14854" width="27.375" style="1" customWidth="1"/>
    <col min="14855" max="14855" width="16.125" style="1" customWidth="1"/>
    <col min="14856" max="14856" width="14.25" style="1" customWidth="1"/>
    <col min="14857" max="15105" width="16.625" style="1"/>
    <col min="15106" max="15106" width="2.125" style="1" customWidth="1"/>
    <col min="15107" max="15107" width="21.625" style="1" customWidth="1"/>
    <col min="15108" max="15108" width="25.875" style="1" customWidth="1"/>
    <col min="15109" max="15109" width="31.75" style="1" customWidth="1"/>
    <col min="15110" max="15110" width="27.375" style="1" customWidth="1"/>
    <col min="15111" max="15111" width="16.125" style="1" customWidth="1"/>
    <col min="15112" max="15112" width="14.25" style="1" customWidth="1"/>
    <col min="15113" max="15361" width="16.625" style="1"/>
    <col min="15362" max="15362" width="2.125" style="1" customWidth="1"/>
    <col min="15363" max="15363" width="21.625" style="1" customWidth="1"/>
    <col min="15364" max="15364" width="25.875" style="1" customWidth="1"/>
    <col min="15365" max="15365" width="31.75" style="1" customWidth="1"/>
    <col min="15366" max="15366" width="27.375" style="1" customWidth="1"/>
    <col min="15367" max="15367" width="16.125" style="1" customWidth="1"/>
    <col min="15368" max="15368" width="14.25" style="1" customWidth="1"/>
    <col min="15369" max="15617" width="16.625" style="1"/>
    <col min="15618" max="15618" width="2.125" style="1" customWidth="1"/>
    <col min="15619" max="15619" width="21.625" style="1" customWidth="1"/>
    <col min="15620" max="15620" width="25.875" style="1" customWidth="1"/>
    <col min="15621" max="15621" width="31.75" style="1" customWidth="1"/>
    <col min="15622" max="15622" width="27.375" style="1" customWidth="1"/>
    <col min="15623" max="15623" width="16.125" style="1" customWidth="1"/>
    <col min="15624" max="15624" width="14.25" style="1" customWidth="1"/>
    <col min="15625" max="15873" width="16.625" style="1"/>
    <col min="15874" max="15874" width="2.125" style="1" customWidth="1"/>
    <col min="15875" max="15875" width="21.625" style="1" customWidth="1"/>
    <col min="15876" max="15876" width="25.875" style="1" customWidth="1"/>
    <col min="15877" max="15877" width="31.75" style="1" customWidth="1"/>
    <col min="15878" max="15878" width="27.375" style="1" customWidth="1"/>
    <col min="15879" max="15879" width="16.125" style="1" customWidth="1"/>
    <col min="15880" max="15880" width="14.25" style="1" customWidth="1"/>
    <col min="15881" max="16129" width="16.625" style="1"/>
    <col min="16130" max="16130" width="2.125" style="1" customWidth="1"/>
    <col min="16131" max="16131" width="21.625" style="1" customWidth="1"/>
    <col min="16132" max="16132" width="25.875" style="1" customWidth="1"/>
    <col min="16133" max="16133" width="31.75" style="1" customWidth="1"/>
    <col min="16134" max="16134" width="27.375" style="1" customWidth="1"/>
    <col min="16135" max="16135" width="16.125" style="1" customWidth="1"/>
    <col min="16136" max="16136" width="14.25" style="1" customWidth="1"/>
    <col min="16137" max="16384" width="16.625" style="1"/>
  </cols>
  <sheetData>
    <row r="1" spans="1:9" ht="18" customHeight="1">
      <c r="A1" s="1" t="s">
        <v>48</v>
      </c>
    </row>
    <row r="2" spans="1:9" ht="17.25">
      <c r="A2" s="287" t="s">
        <v>47</v>
      </c>
      <c r="B2" s="287"/>
      <c r="C2" s="287"/>
      <c r="D2" s="287"/>
      <c r="E2" s="287"/>
      <c r="F2" s="287"/>
      <c r="G2" s="287"/>
      <c r="H2" s="287"/>
      <c r="I2" s="81"/>
    </row>
    <row r="3" spans="1:9" ht="18" customHeight="1">
      <c r="A3" s="81"/>
      <c r="B3" s="81"/>
      <c r="C3" s="81"/>
      <c r="D3" s="81"/>
      <c r="E3" s="81"/>
      <c r="F3" s="81"/>
      <c r="G3" s="81"/>
      <c r="H3" s="81"/>
      <c r="I3" s="81"/>
    </row>
    <row r="4" spans="1:9" ht="18" customHeight="1"/>
    <row r="5" spans="1:9" ht="18" customHeight="1">
      <c r="F5" s="82" t="s">
        <v>4</v>
      </c>
      <c r="G5" s="283" t="str">
        <f>IF(第1号様式別紙1!G5="","",第1号様式別紙1!G5)</f>
        <v>＊＊＊県</v>
      </c>
      <c r="H5" s="283"/>
    </row>
    <row r="6" spans="1:9" ht="18" customHeight="1">
      <c r="F6" s="4"/>
      <c r="G6" s="4"/>
      <c r="H6" s="4"/>
    </row>
    <row r="7" spans="1:9" ht="18" customHeight="1">
      <c r="A7" s="1" t="s">
        <v>51</v>
      </c>
    </row>
    <row r="8" spans="1:9" ht="18" customHeight="1"/>
    <row r="9" spans="1:9" ht="17.25" customHeight="1">
      <c r="B9" s="40" t="s">
        <v>5</v>
      </c>
      <c r="C9" s="40" t="s">
        <v>6</v>
      </c>
      <c r="D9" s="41" t="s">
        <v>7</v>
      </c>
      <c r="E9" s="41" t="s">
        <v>64</v>
      </c>
      <c r="F9" s="291" t="s">
        <v>8</v>
      </c>
      <c r="G9" s="292"/>
      <c r="H9" s="40" t="s">
        <v>9</v>
      </c>
    </row>
    <row r="10" spans="1:9" ht="30" customHeight="1">
      <c r="B10" s="288" t="s">
        <v>55</v>
      </c>
      <c r="C10" s="72"/>
      <c r="D10" s="72"/>
      <c r="E10" s="73"/>
      <c r="F10" s="284"/>
      <c r="G10" s="285"/>
      <c r="H10" s="74"/>
    </row>
    <row r="11" spans="1:9" ht="30" customHeight="1">
      <c r="B11" s="289"/>
      <c r="C11" s="72"/>
      <c r="D11" s="56"/>
      <c r="E11" s="73"/>
      <c r="F11" s="284"/>
      <c r="G11" s="285"/>
      <c r="H11" s="57"/>
    </row>
    <row r="12" spans="1:9" ht="30" customHeight="1">
      <c r="B12" s="289"/>
      <c r="C12" s="72"/>
      <c r="D12" s="56"/>
      <c r="E12" s="73"/>
      <c r="F12" s="284"/>
      <c r="G12" s="285"/>
      <c r="H12" s="57"/>
    </row>
    <row r="13" spans="1:9" ht="30" customHeight="1">
      <c r="B13" s="289"/>
      <c r="C13" s="72"/>
      <c r="D13" s="56"/>
      <c r="E13" s="73"/>
      <c r="F13" s="79"/>
      <c r="G13" s="80"/>
      <c r="H13" s="57"/>
    </row>
    <row r="14" spans="1:9" ht="30" customHeight="1">
      <c r="B14" s="290"/>
      <c r="C14" s="72"/>
      <c r="D14" s="56"/>
      <c r="E14" s="73"/>
      <c r="F14" s="284"/>
      <c r="G14" s="285"/>
      <c r="H14" s="57"/>
    </row>
    <row r="15" spans="1:9" ht="30" customHeight="1">
      <c r="B15" s="288" t="s">
        <v>54</v>
      </c>
      <c r="C15" s="72"/>
      <c r="D15" s="72"/>
      <c r="E15" s="73"/>
      <c r="F15" s="284"/>
      <c r="G15" s="285"/>
      <c r="H15" s="74"/>
    </row>
    <row r="16" spans="1:9" ht="30" customHeight="1">
      <c r="B16" s="289"/>
      <c r="C16" s="72"/>
      <c r="D16" s="56"/>
      <c r="E16" s="73"/>
      <c r="F16" s="284"/>
      <c r="G16" s="285"/>
      <c r="H16" s="57"/>
    </row>
    <row r="17" spans="2:8" ht="30" customHeight="1">
      <c r="B17" s="289"/>
      <c r="C17" s="72"/>
      <c r="D17" s="56"/>
      <c r="E17" s="73"/>
      <c r="F17" s="79"/>
      <c r="G17" s="80"/>
      <c r="H17" s="57"/>
    </row>
    <row r="18" spans="2:8" ht="30" customHeight="1">
      <c r="B18" s="289"/>
      <c r="C18" s="72"/>
      <c r="D18" s="56"/>
      <c r="E18" s="73"/>
      <c r="F18" s="284"/>
      <c r="G18" s="285"/>
      <c r="H18" s="57"/>
    </row>
    <row r="19" spans="2:8" ht="30" customHeight="1">
      <c r="B19" s="290"/>
      <c r="C19" s="72"/>
      <c r="D19" s="56"/>
      <c r="E19" s="73"/>
      <c r="F19" s="284"/>
      <c r="G19" s="285"/>
      <c r="H19" s="57"/>
    </row>
    <row r="20" spans="2:8" ht="30" customHeight="1">
      <c r="B20" s="288" t="s">
        <v>56</v>
      </c>
      <c r="C20" s="72"/>
      <c r="D20" s="72"/>
      <c r="E20" s="73"/>
      <c r="F20" s="284"/>
      <c r="G20" s="285"/>
      <c r="H20" s="74"/>
    </row>
    <row r="21" spans="2:8" ht="30" customHeight="1">
      <c r="B21" s="289"/>
      <c r="C21" s="72"/>
      <c r="D21" s="56"/>
      <c r="E21" s="73"/>
      <c r="F21" s="284"/>
      <c r="G21" s="285"/>
      <c r="H21" s="57"/>
    </row>
    <row r="22" spans="2:8" ht="30" customHeight="1">
      <c r="B22" s="290"/>
      <c r="C22" s="72"/>
      <c r="D22" s="56"/>
      <c r="E22" s="73"/>
      <c r="F22" s="284"/>
      <c r="G22" s="285"/>
      <c r="H22" s="57"/>
    </row>
    <row r="23" spans="2:8" s="42" customFormat="1" ht="111.75" customHeight="1">
      <c r="C23" s="55" t="s">
        <v>70</v>
      </c>
      <c r="E23" s="55" t="s">
        <v>76</v>
      </c>
      <c r="F23" s="286" t="s">
        <v>71</v>
      </c>
      <c r="G23" s="286"/>
    </row>
    <row r="24" spans="2:8" s="42" customFormat="1" ht="20.100000000000001" customHeight="1"/>
    <row r="25" spans="2:8" s="42" customFormat="1" ht="20.100000000000001" customHeight="1"/>
    <row r="26" spans="2:8" s="42" customFormat="1" ht="20.100000000000001" customHeight="1"/>
    <row r="27" spans="2:8" s="42" customFormat="1" ht="20.100000000000001" customHeight="1"/>
    <row r="28" spans="2:8" s="42" customFormat="1" ht="20.100000000000001" customHeight="1"/>
    <row r="29" spans="2:8" s="42" customFormat="1" ht="20.100000000000001" customHeight="1">
      <c r="B29" s="64"/>
    </row>
    <row r="30" spans="2:8" s="42" customFormat="1" ht="20.100000000000001" customHeight="1">
      <c r="B30" s="64"/>
    </row>
    <row r="31" spans="2:8" s="42" customFormat="1" ht="20.100000000000001" customHeight="1">
      <c r="B31" s="64"/>
    </row>
    <row r="32" spans="2:8" s="42" customFormat="1" ht="20.100000000000001" customHeight="1">
      <c r="B32" s="64"/>
    </row>
    <row r="33" spans="2:2" ht="20.100000000000001" customHeight="1">
      <c r="B33" s="4"/>
    </row>
    <row r="34" spans="2:2" ht="20.100000000000001" customHeight="1">
      <c r="B34" s="4"/>
    </row>
    <row r="35" spans="2:2" ht="20.100000000000001" customHeight="1">
      <c r="B35" s="4" t="s">
        <v>288</v>
      </c>
    </row>
    <row r="36" spans="2:2" ht="20.100000000000001" customHeight="1">
      <c r="B36" s="4"/>
    </row>
    <row r="37" spans="2:2" ht="20.100000000000001" customHeight="1">
      <c r="B37" s="4"/>
    </row>
    <row r="38" spans="2:2" ht="20.100000000000001" customHeight="1">
      <c r="B38" s="4"/>
    </row>
    <row r="39" spans="2:2" ht="20.100000000000001" customHeight="1">
      <c r="B39" s="4"/>
    </row>
    <row r="40" spans="2:2" ht="20.100000000000001" customHeight="1">
      <c r="B40" s="4"/>
    </row>
    <row r="41" spans="2:2" ht="20.100000000000001" customHeight="1">
      <c r="B41" s="4"/>
    </row>
    <row r="42" spans="2:2" ht="20.100000000000001" customHeight="1">
      <c r="B42" s="4"/>
    </row>
    <row r="43" spans="2:2" ht="20.100000000000001" customHeight="1">
      <c r="B43" s="4"/>
    </row>
    <row r="44" spans="2:2" ht="20.100000000000001" customHeight="1">
      <c r="B44" s="4"/>
    </row>
    <row r="45" spans="2:2" ht="20.100000000000001" customHeight="1">
      <c r="B45" s="4"/>
    </row>
    <row r="46" spans="2:2" ht="20.100000000000001" customHeight="1">
      <c r="B46" s="4"/>
    </row>
    <row r="47" spans="2:2" ht="20.100000000000001" customHeight="1">
      <c r="B47" s="4"/>
    </row>
    <row r="48" spans="2:2" ht="20.100000000000001" customHeight="1">
      <c r="B48" s="4"/>
    </row>
    <row r="49" spans="2:2" ht="20.100000000000001" customHeight="1">
      <c r="B49" s="4"/>
    </row>
    <row r="50" spans="2:2" ht="20.100000000000001" customHeight="1">
      <c r="B50" s="4"/>
    </row>
    <row r="51" spans="2:2" ht="20.100000000000001" customHeight="1">
      <c r="B51" s="4"/>
    </row>
    <row r="52" spans="2:2" ht="20.100000000000001" customHeight="1">
      <c r="B52" s="4"/>
    </row>
    <row r="53" spans="2:2" ht="20.100000000000001" customHeight="1">
      <c r="B53" s="4"/>
    </row>
    <row r="54" spans="2:2" ht="20.100000000000001" customHeight="1">
      <c r="B54" s="4"/>
    </row>
    <row r="55" spans="2:2" ht="20.100000000000001" customHeight="1">
      <c r="B55" s="4"/>
    </row>
    <row r="56" spans="2:2" ht="20.100000000000001" customHeight="1">
      <c r="B56" s="4"/>
    </row>
    <row r="57" spans="2:2" ht="20.100000000000001" customHeight="1">
      <c r="B57" s="4"/>
    </row>
    <row r="58" spans="2:2" ht="20.100000000000001" customHeight="1">
      <c r="B58" s="4"/>
    </row>
    <row r="59" spans="2:2" ht="20.100000000000001" customHeight="1">
      <c r="B59" s="4"/>
    </row>
  </sheetData>
  <mergeCells count="18">
    <mergeCell ref="F23:G23"/>
    <mergeCell ref="F19:G19"/>
    <mergeCell ref="B20:B22"/>
    <mergeCell ref="F20:G20"/>
    <mergeCell ref="F21:G21"/>
    <mergeCell ref="F22:G22"/>
    <mergeCell ref="B15:B19"/>
    <mergeCell ref="F15:G15"/>
    <mergeCell ref="F16:G16"/>
    <mergeCell ref="F18:G18"/>
    <mergeCell ref="A2:H2"/>
    <mergeCell ref="G5:H5"/>
    <mergeCell ref="F9:G9"/>
    <mergeCell ref="B10:B14"/>
    <mergeCell ref="F10:G10"/>
    <mergeCell ref="F11:G11"/>
    <mergeCell ref="F12:G12"/>
    <mergeCell ref="F14:G14"/>
  </mergeCells>
  <phoneticPr fontId="1"/>
  <printOptions horizontalCentered="1"/>
  <pageMargins left="0.39370078740157483" right="0.59055118110236227" top="0.59055118110236227" bottom="0.59055118110236227" header="0.51181102362204722" footer="0.51181102362204722"/>
  <pageSetup paperSize="9" scale="86" orientation="landscape" blackAndWhite="1" r:id="rId1"/>
  <headerFooter alignWithMargins="0"/>
  <rowBreaks count="1" manualBreakCount="1">
    <brk id="22" max="7" man="1"/>
  </rowBreak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DB!$B$30:$B$30</xm:f>
          </x14:formula1>
          <xm:sqref>C20:C22</xm:sqref>
        </x14:dataValidation>
        <x14:dataValidation type="list" allowBlank="1" showInputMessage="1" showErrorMessage="1" xr:uid="{00000000-0002-0000-0400-000001000000}">
          <x14:formula1>
            <xm:f>DB!$D$2:$D$12</xm:f>
          </x14:formula1>
          <xm:sqref>E10:E22</xm:sqref>
        </x14:dataValidation>
        <x14:dataValidation type="list" allowBlank="1" showInputMessage="1" showErrorMessage="1" xr:uid="{00000000-0002-0000-0400-000003000000}">
          <x14:formula1>
            <xm:f>DB!$B$22:$B$29</xm:f>
          </x14:formula1>
          <xm:sqref>C15:C19</xm:sqref>
        </x14:dataValidation>
        <x14:dataValidation type="list" allowBlank="1" showInputMessage="1" showErrorMessage="1" xr:uid="{00000000-0002-0000-0400-000002000000}">
          <x14:formula1>
            <xm:f>DB!$B$2:$B$21</xm:f>
          </x14:formula1>
          <xm:sqref>C10:C14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X43"/>
  <sheetViews>
    <sheetView view="pageBreakPreview" zoomScaleNormal="75" zoomScaleSheetLayoutView="100" workbookViewId="0">
      <pane ySplit="9" topLeftCell="A10" activePane="bottomLeft" state="frozen"/>
      <selection activeCell="B28" sqref="B28"/>
      <selection pane="bottomLeft" activeCell="A10" sqref="A10"/>
    </sheetView>
  </sheetViews>
  <sheetFormatPr defaultColWidth="12.625" defaultRowHeight="24" customHeight="1"/>
  <cols>
    <col min="1" max="1" width="2.125" style="1" customWidth="1"/>
    <col min="2" max="2" width="20.75" style="1" customWidth="1"/>
    <col min="3" max="3" width="25" style="1" customWidth="1"/>
    <col min="4" max="4" width="16.75" style="1" customWidth="1"/>
    <col min="5" max="6" width="10.125" style="1" customWidth="1"/>
    <col min="7" max="11" width="14.5" style="1" customWidth="1"/>
    <col min="12" max="13" width="11.25" style="1" customWidth="1"/>
    <col min="14" max="14" width="14.5" style="1" customWidth="1"/>
    <col min="15" max="15" width="8.5" style="84" customWidth="1"/>
    <col min="16" max="16" width="7.5" style="84" customWidth="1"/>
    <col min="17" max="18" width="14.5" style="84" customWidth="1"/>
    <col min="19" max="19" width="14.5" style="1" customWidth="1"/>
    <col min="20" max="20" width="16.625" style="1" customWidth="1"/>
    <col min="21" max="22" width="6.625" style="1" customWidth="1"/>
    <col min="23" max="23" width="14.75" style="1" customWidth="1"/>
    <col min="24" max="261" width="12.625" style="1"/>
    <col min="262" max="262" width="2.125" style="1" customWidth="1"/>
    <col min="263" max="263" width="20.75" style="1" customWidth="1"/>
    <col min="264" max="264" width="20.875" style="1" customWidth="1"/>
    <col min="265" max="265" width="16.75" style="1" customWidth="1"/>
    <col min="266" max="267" width="10.125" style="1" customWidth="1"/>
    <col min="268" max="272" width="14.5" style="1" customWidth="1"/>
    <col min="273" max="274" width="11.25" style="1" customWidth="1"/>
    <col min="275" max="275" width="14.5" style="1" customWidth="1"/>
    <col min="276" max="276" width="6.625" style="1" customWidth="1"/>
    <col min="277" max="277" width="14.5" style="1" customWidth="1"/>
    <col min="278" max="278" width="16.375" style="1" customWidth="1"/>
    <col min="279" max="517" width="12.625" style="1"/>
    <col min="518" max="518" width="2.125" style="1" customWidth="1"/>
    <col min="519" max="519" width="20.75" style="1" customWidth="1"/>
    <col min="520" max="520" width="20.875" style="1" customWidth="1"/>
    <col min="521" max="521" width="16.75" style="1" customWidth="1"/>
    <col min="522" max="523" width="10.125" style="1" customWidth="1"/>
    <col min="524" max="528" width="14.5" style="1" customWidth="1"/>
    <col min="529" max="530" width="11.25" style="1" customWidth="1"/>
    <col min="531" max="531" width="14.5" style="1" customWidth="1"/>
    <col min="532" max="532" width="6.625" style="1" customWidth="1"/>
    <col min="533" max="533" width="14.5" style="1" customWidth="1"/>
    <col min="534" max="534" width="16.375" style="1" customWidth="1"/>
    <col min="535" max="773" width="12.625" style="1"/>
    <col min="774" max="774" width="2.125" style="1" customWidth="1"/>
    <col min="775" max="775" width="20.75" style="1" customWidth="1"/>
    <col min="776" max="776" width="20.875" style="1" customWidth="1"/>
    <col min="777" max="777" width="16.75" style="1" customWidth="1"/>
    <col min="778" max="779" width="10.125" style="1" customWidth="1"/>
    <col min="780" max="784" width="14.5" style="1" customWidth="1"/>
    <col min="785" max="786" width="11.25" style="1" customWidth="1"/>
    <col min="787" max="787" width="14.5" style="1" customWidth="1"/>
    <col min="788" max="788" width="6.625" style="1" customWidth="1"/>
    <col min="789" max="789" width="14.5" style="1" customWidth="1"/>
    <col min="790" max="790" width="16.375" style="1" customWidth="1"/>
    <col min="791" max="1029" width="12.625" style="1"/>
    <col min="1030" max="1030" width="2.125" style="1" customWidth="1"/>
    <col min="1031" max="1031" width="20.75" style="1" customWidth="1"/>
    <col min="1032" max="1032" width="20.875" style="1" customWidth="1"/>
    <col min="1033" max="1033" width="16.75" style="1" customWidth="1"/>
    <col min="1034" max="1035" width="10.125" style="1" customWidth="1"/>
    <col min="1036" max="1040" width="14.5" style="1" customWidth="1"/>
    <col min="1041" max="1042" width="11.25" style="1" customWidth="1"/>
    <col min="1043" max="1043" width="14.5" style="1" customWidth="1"/>
    <col min="1044" max="1044" width="6.625" style="1" customWidth="1"/>
    <col min="1045" max="1045" width="14.5" style="1" customWidth="1"/>
    <col min="1046" max="1046" width="16.375" style="1" customWidth="1"/>
    <col min="1047" max="1285" width="12.625" style="1"/>
    <col min="1286" max="1286" width="2.125" style="1" customWidth="1"/>
    <col min="1287" max="1287" width="20.75" style="1" customWidth="1"/>
    <col min="1288" max="1288" width="20.875" style="1" customWidth="1"/>
    <col min="1289" max="1289" width="16.75" style="1" customWidth="1"/>
    <col min="1290" max="1291" width="10.125" style="1" customWidth="1"/>
    <col min="1292" max="1296" width="14.5" style="1" customWidth="1"/>
    <col min="1297" max="1298" width="11.25" style="1" customWidth="1"/>
    <col min="1299" max="1299" width="14.5" style="1" customWidth="1"/>
    <col min="1300" max="1300" width="6.625" style="1" customWidth="1"/>
    <col min="1301" max="1301" width="14.5" style="1" customWidth="1"/>
    <col min="1302" max="1302" width="16.375" style="1" customWidth="1"/>
    <col min="1303" max="1541" width="12.625" style="1"/>
    <col min="1542" max="1542" width="2.125" style="1" customWidth="1"/>
    <col min="1543" max="1543" width="20.75" style="1" customWidth="1"/>
    <col min="1544" max="1544" width="20.875" style="1" customWidth="1"/>
    <col min="1545" max="1545" width="16.75" style="1" customWidth="1"/>
    <col min="1546" max="1547" width="10.125" style="1" customWidth="1"/>
    <col min="1548" max="1552" width="14.5" style="1" customWidth="1"/>
    <col min="1553" max="1554" width="11.25" style="1" customWidth="1"/>
    <col min="1555" max="1555" width="14.5" style="1" customWidth="1"/>
    <col min="1556" max="1556" width="6.625" style="1" customWidth="1"/>
    <col min="1557" max="1557" width="14.5" style="1" customWidth="1"/>
    <col min="1558" max="1558" width="16.375" style="1" customWidth="1"/>
    <col min="1559" max="1797" width="12.625" style="1"/>
    <col min="1798" max="1798" width="2.125" style="1" customWidth="1"/>
    <col min="1799" max="1799" width="20.75" style="1" customWidth="1"/>
    <col min="1800" max="1800" width="20.875" style="1" customWidth="1"/>
    <col min="1801" max="1801" width="16.75" style="1" customWidth="1"/>
    <col min="1802" max="1803" width="10.125" style="1" customWidth="1"/>
    <col min="1804" max="1808" width="14.5" style="1" customWidth="1"/>
    <col min="1809" max="1810" width="11.25" style="1" customWidth="1"/>
    <col min="1811" max="1811" width="14.5" style="1" customWidth="1"/>
    <col min="1812" max="1812" width="6.625" style="1" customWidth="1"/>
    <col min="1813" max="1813" width="14.5" style="1" customWidth="1"/>
    <col min="1814" max="1814" width="16.375" style="1" customWidth="1"/>
    <col min="1815" max="2053" width="12.625" style="1"/>
    <col min="2054" max="2054" width="2.125" style="1" customWidth="1"/>
    <col min="2055" max="2055" width="20.75" style="1" customWidth="1"/>
    <col min="2056" max="2056" width="20.875" style="1" customWidth="1"/>
    <col min="2057" max="2057" width="16.75" style="1" customWidth="1"/>
    <col min="2058" max="2059" width="10.125" style="1" customWidth="1"/>
    <col min="2060" max="2064" width="14.5" style="1" customWidth="1"/>
    <col min="2065" max="2066" width="11.25" style="1" customWidth="1"/>
    <col min="2067" max="2067" width="14.5" style="1" customWidth="1"/>
    <col min="2068" max="2068" width="6.625" style="1" customWidth="1"/>
    <col min="2069" max="2069" width="14.5" style="1" customWidth="1"/>
    <col min="2070" max="2070" width="16.375" style="1" customWidth="1"/>
    <col min="2071" max="2309" width="12.625" style="1"/>
    <col min="2310" max="2310" width="2.125" style="1" customWidth="1"/>
    <col min="2311" max="2311" width="20.75" style="1" customWidth="1"/>
    <col min="2312" max="2312" width="20.875" style="1" customWidth="1"/>
    <col min="2313" max="2313" width="16.75" style="1" customWidth="1"/>
    <col min="2314" max="2315" width="10.125" style="1" customWidth="1"/>
    <col min="2316" max="2320" width="14.5" style="1" customWidth="1"/>
    <col min="2321" max="2322" width="11.25" style="1" customWidth="1"/>
    <col min="2323" max="2323" width="14.5" style="1" customWidth="1"/>
    <col min="2324" max="2324" width="6.625" style="1" customWidth="1"/>
    <col min="2325" max="2325" width="14.5" style="1" customWidth="1"/>
    <col min="2326" max="2326" width="16.375" style="1" customWidth="1"/>
    <col min="2327" max="2565" width="12.625" style="1"/>
    <col min="2566" max="2566" width="2.125" style="1" customWidth="1"/>
    <col min="2567" max="2567" width="20.75" style="1" customWidth="1"/>
    <col min="2568" max="2568" width="20.875" style="1" customWidth="1"/>
    <col min="2569" max="2569" width="16.75" style="1" customWidth="1"/>
    <col min="2570" max="2571" width="10.125" style="1" customWidth="1"/>
    <col min="2572" max="2576" width="14.5" style="1" customWidth="1"/>
    <col min="2577" max="2578" width="11.25" style="1" customWidth="1"/>
    <col min="2579" max="2579" width="14.5" style="1" customWidth="1"/>
    <col min="2580" max="2580" width="6.625" style="1" customWidth="1"/>
    <col min="2581" max="2581" width="14.5" style="1" customWidth="1"/>
    <col min="2582" max="2582" width="16.375" style="1" customWidth="1"/>
    <col min="2583" max="2821" width="12.625" style="1"/>
    <col min="2822" max="2822" width="2.125" style="1" customWidth="1"/>
    <col min="2823" max="2823" width="20.75" style="1" customWidth="1"/>
    <col min="2824" max="2824" width="20.875" style="1" customWidth="1"/>
    <col min="2825" max="2825" width="16.75" style="1" customWidth="1"/>
    <col min="2826" max="2827" width="10.125" style="1" customWidth="1"/>
    <col min="2828" max="2832" width="14.5" style="1" customWidth="1"/>
    <col min="2833" max="2834" width="11.25" style="1" customWidth="1"/>
    <col min="2835" max="2835" width="14.5" style="1" customWidth="1"/>
    <col min="2836" max="2836" width="6.625" style="1" customWidth="1"/>
    <col min="2837" max="2837" width="14.5" style="1" customWidth="1"/>
    <col min="2838" max="2838" width="16.375" style="1" customWidth="1"/>
    <col min="2839" max="3077" width="12.625" style="1"/>
    <col min="3078" max="3078" width="2.125" style="1" customWidth="1"/>
    <col min="3079" max="3079" width="20.75" style="1" customWidth="1"/>
    <col min="3080" max="3080" width="20.875" style="1" customWidth="1"/>
    <col min="3081" max="3081" width="16.75" style="1" customWidth="1"/>
    <col min="3082" max="3083" width="10.125" style="1" customWidth="1"/>
    <col min="3084" max="3088" width="14.5" style="1" customWidth="1"/>
    <col min="3089" max="3090" width="11.25" style="1" customWidth="1"/>
    <col min="3091" max="3091" width="14.5" style="1" customWidth="1"/>
    <col min="3092" max="3092" width="6.625" style="1" customWidth="1"/>
    <col min="3093" max="3093" width="14.5" style="1" customWidth="1"/>
    <col min="3094" max="3094" width="16.375" style="1" customWidth="1"/>
    <col min="3095" max="3333" width="12.625" style="1"/>
    <col min="3334" max="3334" width="2.125" style="1" customWidth="1"/>
    <col min="3335" max="3335" width="20.75" style="1" customWidth="1"/>
    <col min="3336" max="3336" width="20.875" style="1" customWidth="1"/>
    <col min="3337" max="3337" width="16.75" style="1" customWidth="1"/>
    <col min="3338" max="3339" width="10.125" style="1" customWidth="1"/>
    <col min="3340" max="3344" width="14.5" style="1" customWidth="1"/>
    <col min="3345" max="3346" width="11.25" style="1" customWidth="1"/>
    <col min="3347" max="3347" width="14.5" style="1" customWidth="1"/>
    <col min="3348" max="3348" width="6.625" style="1" customWidth="1"/>
    <col min="3349" max="3349" width="14.5" style="1" customWidth="1"/>
    <col min="3350" max="3350" width="16.375" style="1" customWidth="1"/>
    <col min="3351" max="3589" width="12.625" style="1"/>
    <col min="3590" max="3590" width="2.125" style="1" customWidth="1"/>
    <col min="3591" max="3591" width="20.75" style="1" customWidth="1"/>
    <col min="3592" max="3592" width="20.875" style="1" customWidth="1"/>
    <col min="3593" max="3593" width="16.75" style="1" customWidth="1"/>
    <col min="3594" max="3595" width="10.125" style="1" customWidth="1"/>
    <col min="3596" max="3600" width="14.5" style="1" customWidth="1"/>
    <col min="3601" max="3602" width="11.25" style="1" customWidth="1"/>
    <col min="3603" max="3603" width="14.5" style="1" customWidth="1"/>
    <col min="3604" max="3604" width="6.625" style="1" customWidth="1"/>
    <col min="3605" max="3605" width="14.5" style="1" customWidth="1"/>
    <col min="3606" max="3606" width="16.375" style="1" customWidth="1"/>
    <col min="3607" max="3845" width="12.625" style="1"/>
    <col min="3846" max="3846" width="2.125" style="1" customWidth="1"/>
    <col min="3847" max="3847" width="20.75" style="1" customWidth="1"/>
    <col min="3848" max="3848" width="20.875" style="1" customWidth="1"/>
    <col min="3849" max="3849" width="16.75" style="1" customWidth="1"/>
    <col min="3850" max="3851" width="10.125" style="1" customWidth="1"/>
    <col min="3852" max="3856" width="14.5" style="1" customWidth="1"/>
    <col min="3857" max="3858" width="11.25" style="1" customWidth="1"/>
    <col min="3859" max="3859" width="14.5" style="1" customWidth="1"/>
    <col min="3860" max="3860" width="6.625" style="1" customWidth="1"/>
    <col min="3861" max="3861" width="14.5" style="1" customWidth="1"/>
    <col min="3862" max="3862" width="16.375" style="1" customWidth="1"/>
    <col min="3863" max="4101" width="12.625" style="1"/>
    <col min="4102" max="4102" width="2.125" style="1" customWidth="1"/>
    <col min="4103" max="4103" width="20.75" style="1" customWidth="1"/>
    <col min="4104" max="4104" width="20.875" style="1" customWidth="1"/>
    <col min="4105" max="4105" width="16.75" style="1" customWidth="1"/>
    <col min="4106" max="4107" width="10.125" style="1" customWidth="1"/>
    <col min="4108" max="4112" width="14.5" style="1" customWidth="1"/>
    <col min="4113" max="4114" width="11.25" style="1" customWidth="1"/>
    <col min="4115" max="4115" width="14.5" style="1" customWidth="1"/>
    <col min="4116" max="4116" width="6.625" style="1" customWidth="1"/>
    <col min="4117" max="4117" width="14.5" style="1" customWidth="1"/>
    <col min="4118" max="4118" width="16.375" style="1" customWidth="1"/>
    <col min="4119" max="4357" width="12.625" style="1"/>
    <col min="4358" max="4358" width="2.125" style="1" customWidth="1"/>
    <col min="4359" max="4359" width="20.75" style="1" customWidth="1"/>
    <col min="4360" max="4360" width="20.875" style="1" customWidth="1"/>
    <col min="4361" max="4361" width="16.75" style="1" customWidth="1"/>
    <col min="4362" max="4363" width="10.125" style="1" customWidth="1"/>
    <col min="4364" max="4368" width="14.5" style="1" customWidth="1"/>
    <col min="4369" max="4370" width="11.25" style="1" customWidth="1"/>
    <col min="4371" max="4371" width="14.5" style="1" customWidth="1"/>
    <col min="4372" max="4372" width="6.625" style="1" customWidth="1"/>
    <col min="4373" max="4373" width="14.5" style="1" customWidth="1"/>
    <col min="4374" max="4374" width="16.375" style="1" customWidth="1"/>
    <col min="4375" max="4613" width="12.625" style="1"/>
    <col min="4614" max="4614" width="2.125" style="1" customWidth="1"/>
    <col min="4615" max="4615" width="20.75" style="1" customWidth="1"/>
    <col min="4616" max="4616" width="20.875" style="1" customWidth="1"/>
    <col min="4617" max="4617" width="16.75" style="1" customWidth="1"/>
    <col min="4618" max="4619" width="10.125" style="1" customWidth="1"/>
    <col min="4620" max="4624" width="14.5" style="1" customWidth="1"/>
    <col min="4625" max="4626" width="11.25" style="1" customWidth="1"/>
    <col min="4627" max="4627" width="14.5" style="1" customWidth="1"/>
    <col min="4628" max="4628" width="6.625" style="1" customWidth="1"/>
    <col min="4629" max="4629" width="14.5" style="1" customWidth="1"/>
    <col min="4630" max="4630" width="16.375" style="1" customWidth="1"/>
    <col min="4631" max="4869" width="12.625" style="1"/>
    <col min="4870" max="4870" width="2.125" style="1" customWidth="1"/>
    <col min="4871" max="4871" width="20.75" style="1" customWidth="1"/>
    <col min="4872" max="4872" width="20.875" style="1" customWidth="1"/>
    <col min="4873" max="4873" width="16.75" style="1" customWidth="1"/>
    <col min="4874" max="4875" width="10.125" style="1" customWidth="1"/>
    <col min="4876" max="4880" width="14.5" style="1" customWidth="1"/>
    <col min="4881" max="4882" width="11.25" style="1" customWidth="1"/>
    <col min="4883" max="4883" width="14.5" style="1" customWidth="1"/>
    <col min="4884" max="4884" width="6.625" style="1" customWidth="1"/>
    <col min="4885" max="4885" width="14.5" style="1" customWidth="1"/>
    <col min="4886" max="4886" width="16.375" style="1" customWidth="1"/>
    <col min="4887" max="5125" width="12.625" style="1"/>
    <col min="5126" max="5126" width="2.125" style="1" customWidth="1"/>
    <col min="5127" max="5127" width="20.75" style="1" customWidth="1"/>
    <col min="5128" max="5128" width="20.875" style="1" customWidth="1"/>
    <col min="5129" max="5129" width="16.75" style="1" customWidth="1"/>
    <col min="5130" max="5131" width="10.125" style="1" customWidth="1"/>
    <col min="5132" max="5136" width="14.5" style="1" customWidth="1"/>
    <col min="5137" max="5138" width="11.25" style="1" customWidth="1"/>
    <col min="5139" max="5139" width="14.5" style="1" customWidth="1"/>
    <col min="5140" max="5140" width="6.625" style="1" customWidth="1"/>
    <col min="5141" max="5141" width="14.5" style="1" customWidth="1"/>
    <col min="5142" max="5142" width="16.375" style="1" customWidth="1"/>
    <col min="5143" max="5381" width="12.625" style="1"/>
    <col min="5382" max="5382" width="2.125" style="1" customWidth="1"/>
    <col min="5383" max="5383" width="20.75" style="1" customWidth="1"/>
    <col min="5384" max="5384" width="20.875" style="1" customWidth="1"/>
    <col min="5385" max="5385" width="16.75" style="1" customWidth="1"/>
    <col min="5386" max="5387" width="10.125" style="1" customWidth="1"/>
    <col min="5388" max="5392" width="14.5" style="1" customWidth="1"/>
    <col min="5393" max="5394" width="11.25" style="1" customWidth="1"/>
    <col min="5395" max="5395" width="14.5" style="1" customWidth="1"/>
    <col min="5396" max="5396" width="6.625" style="1" customWidth="1"/>
    <col min="5397" max="5397" width="14.5" style="1" customWidth="1"/>
    <col min="5398" max="5398" width="16.375" style="1" customWidth="1"/>
    <col min="5399" max="5637" width="12.625" style="1"/>
    <col min="5638" max="5638" width="2.125" style="1" customWidth="1"/>
    <col min="5639" max="5639" width="20.75" style="1" customWidth="1"/>
    <col min="5640" max="5640" width="20.875" style="1" customWidth="1"/>
    <col min="5641" max="5641" width="16.75" style="1" customWidth="1"/>
    <col min="5642" max="5643" width="10.125" style="1" customWidth="1"/>
    <col min="5644" max="5648" width="14.5" style="1" customWidth="1"/>
    <col min="5649" max="5650" width="11.25" style="1" customWidth="1"/>
    <col min="5651" max="5651" width="14.5" style="1" customWidth="1"/>
    <col min="5652" max="5652" width="6.625" style="1" customWidth="1"/>
    <col min="5653" max="5653" width="14.5" style="1" customWidth="1"/>
    <col min="5654" max="5654" width="16.375" style="1" customWidth="1"/>
    <col min="5655" max="5893" width="12.625" style="1"/>
    <col min="5894" max="5894" width="2.125" style="1" customWidth="1"/>
    <col min="5895" max="5895" width="20.75" style="1" customWidth="1"/>
    <col min="5896" max="5896" width="20.875" style="1" customWidth="1"/>
    <col min="5897" max="5897" width="16.75" style="1" customWidth="1"/>
    <col min="5898" max="5899" width="10.125" style="1" customWidth="1"/>
    <col min="5900" max="5904" width="14.5" style="1" customWidth="1"/>
    <col min="5905" max="5906" width="11.25" style="1" customWidth="1"/>
    <col min="5907" max="5907" width="14.5" style="1" customWidth="1"/>
    <col min="5908" max="5908" width="6.625" style="1" customWidth="1"/>
    <col min="5909" max="5909" width="14.5" style="1" customWidth="1"/>
    <col min="5910" max="5910" width="16.375" style="1" customWidth="1"/>
    <col min="5911" max="6149" width="12.625" style="1"/>
    <col min="6150" max="6150" width="2.125" style="1" customWidth="1"/>
    <col min="6151" max="6151" width="20.75" style="1" customWidth="1"/>
    <col min="6152" max="6152" width="20.875" style="1" customWidth="1"/>
    <col min="6153" max="6153" width="16.75" style="1" customWidth="1"/>
    <col min="6154" max="6155" width="10.125" style="1" customWidth="1"/>
    <col min="6156" max="6160" width="14.5" style="1" customWidth="1"/>
    <col min="6161" max="6162" width="11.25" style="1" customWidth="1"/>
    <col min="6163" max="6163" width="14.5" style="1" customWidth="1"/>
    <col min="6164" max="6164" width="6.625" style="1" customWidth="1"/>
    <col min="6165" max="6165" width="14.5" style="1" customWidth="1"/>
    <col min="6166" max="6166" width="16.375" style="1" customWidth="1"/>
    <col min="6167" max="6405" width="12.625" style="1"/>
    <col min="6406" max="6406" width="2.125" style="1" customWidth="1"/>
    <col min="6407" max="6407" width="20.75" style="1" customWidth="1"/>
    <col min="6408" max="6408" width="20.875" style="1" customWidth="1"/>
    <col min="6409" max="6409" width="16.75" style="1" customWidth="1"/>
    <col min="6410" max="6411" width="10.125" style="1" customWidth="1"/>
    <col min="6412" max="6416" width="14.5" style="1" customWidth="1"/>
    <col min="6417" max="6418" width="11.25" style="1" customWidth="1"/>
    <col min="6419" max="6419" width="14.5" style="1" customWidth="1"/>
    <col min="6420" max="6420" width="6.625" style="1" customWidth="1"/>
    <col min="6421" max="6421" width="14.5" style="1" customWidth="1"/>
    <col min="6422" max="6422" width="16.375" style="1" customWidth="1"/>
    <col min="6423" max="6661" width="12.625" style="1"/>
    <col min="6662" max="6662" width="2.125" style="1" customWidth="1"/>
    <col min="6663" max="6663" width="20.75" style="1" customWidth="1"/>
    <col min="6664" max="6664" width="20.875" style="1" customWidth="1"/>
    <col min="6665" max="6665" width="16.75" style="1" customWidth="1"/>
    <col min="6666" max="6667" width="10.125" style="1" customWidth="1"/>
    <col min="6668" max="6672" width="14.5" style="1" customWidth="1"/>
    <col min="6673" max="6674" width="11.25" style="1" customWidth="1"/>
    <col min="6675" max="6675" width="14.5" style="1" customWidth="1"/>
    <col min="6676" max="6676" width="6.625" style="1" customWidth="1"/>
    <col min="6677" max="6677" width="14.5" style="1" customWidth="1"/>
    <col min="6678" max="6678" width="16.375" style="1" customWidth="1"/>
    <col min="6679" max="6917" width="12.625" style="1"/>
    <col min="6918" max="6918" width="2.125" style="1" customWidth="1"/>
    <col min="6919" max="6919" width="20.75" style="1" customWidth="1"/>
    <col min="6920" max="6920" width="20.875" style="1" customWidth="1"/>
    <col min="6921" max="6921" width="16.75" style="1" customWidth="1"/>
    <col min="6922" max="6923" width="10.125" style="1" customWidth="1"/>
    <col min="6924" max="6928" width="14.5" style="1" customWidth="1"/>
    <col min="6929" max="6930" width="11.25" style="1" customWidth="1"/>
    <col min="6931" max="6931" width="14.5" style="1" customWidth="1"/>
    <col min="6932" max="6932" width="6.625" style="1" customWidth="1"/>
    <col min="6933" max="6933" width="14.5" style="1" customWidth="1"/>
    <col min="6934" max="6934" width="16.375" style="1" customWidth="1"/>
    <col min="6935" max="7173" width="12.625" style="1"/>
    <col min="7174" max="7174" width="2.125" style="1" customWidth="1"/>
    <col min="7175" max="7175" width="20.75" style="1" customWidth="1"/>
    <col min="7176" max="7176" width="20.875" style="1" customWidth="1"/>
    <col min="7177" max="7177" width="16.75" style="1" customWidth="1"/>
    <col min="7178" max="7179" width="10.125" style="1" customWidth="1"/>
    <col min="7180" max="7184" width="14.5" style="1" customWidth="1"/>
    <col min="7185" max="7186" width="11.25" style="1" customWidth="1"/>
    <col min="7187" max="7187" width="14.5" style="1" customWidth="1"/>
    <col min="7188" max="7188" width="6.625" style="1" customWidth="1"/>
    <col min="7189" max="7189" width="14.5" style="1" customWidth="1"/>
    <col min="7190" max="7190" width="16.375" style="1" customWidth="1"/>
    <col min="7191" max="7429" width="12.625" style="1"/>
    <col min="7430" max="7430" width="2.125" style="1" customWidth="1"/>
    <col min="7431" max="7431" width="20.75" style="1" customWidth="1"/>
    <col min="7432" max="7432" width="20.875" style="1" customWidth="1"/>
    <col min="7433" max="7433" width="16.75" style="1" customWidth="1"/>
    <col min="7434" max="7435" width="10.125" style="1" customWidth="1"/>
    <col min="7436" max="7440" width="14.5" style="1" customWidth="1"/>
    <col min="7441" max="7442" width="11.25" style="1" customWidth="1"/>
    <col min="7443" max="7443" width="14.5" style="1" customWidth="1"/>
    <col min="7444" max="7444" width="6.625" style="1" customWidth="1"/>
    <col min="7445" max="7445" width="14.5" style="1" customWidth="1"/>
    <col min="7446" max="7446" width="16.375" style="1" customWidth="1"/>
    <col min="7447" max="7685" width="12.625" style="1"/>
    <col min="7686" max="7686" width="2.125" style="1" customWidth="1"/>
    <col min="7687" max="7687" width="20.75" style="1" customWidth="1"/>
    <col min="7688" max="7688" width="20.875" style="1" customWidth="1"/>
    <col min="7689" max="7689" width="16.75" style="1" customWidth="1"/>
    <col min="7690" max="7691" width="10.125" style="1" customWidth="1"/>
    <col min="7692" max="7696" width="14.5" style="1" customWidth="1"/>
    <col min="7697" max="7698" width="11.25" style="1" customWidth="1"/>
    <col min="7699" max="7699" width="14.5" style="1" customWidth="1"/>
    <col min="7700" max="7700" width="6.625" style="1" customWidth="1"/>
    <col min="7701" max="7701" width="14.5" style="1" customWidth="1"/>
    <col min="7702" max="7702" width="16.375" style="1" customWidth="1"/>
    <col min="7703" max="7941" width="12.625" style="1"/>
    <col min="7942" max="7942" width="2.125" style="1" customWidth="1"/>
    <col min="7943" max="7943" width="20.75" style="1" customWidth="1"/>
    <col min="7944" max="7944" width="20.875" style="1" customWidth="1"/>
    <col min="7945" max="7945" width="16.75" style="1" customWidth="1"/>
    <col min="7946" max="7947" width="10.125" style="1" customWidth="1"/>
    <col min="7948" max="7952" width="14.5" style="1" customWidth="1"/>
    <col min="7953" max="7954" width="11.25" style="1" customWidth="1"/>
    <col min="7955" max="7955" width="14.5" style="1" customWidth="1"/>
    <col min="7956" max="7956" width="6.625" style="1" customWidth="1"/>
    <col min="7957" max="7957" width="14.5" style="1" customWidth="1"/>
    <col min="7958" max="7958" width="16.375" style="1" customWidth="1"/>
    <col min="7959" max="8197" width="12.625" style="1"/>
    <col min="8198" max="8198" width="2.125" style="1" customWidth="1"/>
    <col min="8199" max="8199" width="20.75" style="1" customWidth="1"/>
    <col min="8200" max="8200" width="20.875" style="1" customWidth="1"/>
    <col min="8201" max="8201" width="16.75" style="1" customWidth="1"/>
    <col min="8202" max="8203" width="10.125" style="1" customWidth="1"/>
    <col min="8204" max="8208" width="14.5" style="1" customWidth="1"/>
    <col min="8209" max="8210" width="11.25" style="1" customWidth="1"/>
    <col min="8211" max="8211" width="14.5" style="1" customWidth="1"/>
    <col min="8212" max="8212" width="6.625" style="1" customWidth="1"/>
    <col min="8213" max="8213" width="14.5" style="1" customWidth="1"/>
    <col min="8214" max="8214" width="16.375" style="1" customWidth="1"/>
    <col min="8215" max="8453" width="12.625" style="1"/>
    <col min="8454" max="8454" width="2.125" style="1" customWidth="1"/>
    <col min="8455" max="8455" width="20.75" style="1" customWidth="1"/>
    <col min="8456" max="8456" width="20.875" style="1" customWidth="1"/>
    <col min="8457" max="8457" width="16.75" style="1" customWidth="1"/>
    <col min="8458" max="8459" width="10.125" style="1" customWidth="1"/>
    <col min="8460" max="8464" width="14.5" style="1" customWidth="1"/>
    <col min="8465" max="8466" width="11.25" style="1" customWidth="1"/>
    <col min="8467" max="8467" width="14.5" style="1" customWidth="1"/>
    <col min="8468" max="8468" width="6.625" style="1" customWidth="1"/>
    <col min="8469" max="8469" width="14.5" style="1" customWidth="1"/>
    <col min="8470" max="8470" width="16.375" style="1" customWidth="1"/>
    <col min="8471" max="8709" width="12.625" style="1"/>
    <col min="8710" max="8710" width="2.125" style="1" customWidth="1"/>
    <col min="8711" max="8711" width="20.75" style="1" customWidth="1"/>
    <col min="8712" max="8712" width="20.875" style="1" customWidth="1"/>
    <col min="8713" max="8713" width="16.75" style="1" customWidth="1"/>
    <col min="8714" max="8715" width="10.125" style="1" customWidth="1"/>
    <col min="8716" max="8720" width="14.5" style="1" customWidth="1"/>
    <col min="8721" max="8722" width="11.25" style="1" customWidth="1"/>
    <col min="8723" max="8723" width="14.5" style="1" customWidth="1"/>
    <col min="8724" max="8724" width="6.625" style="1" customWidth="1"/>
    <col min="8725" max="8725" width="14.5" style="1" customWidth="1"/>
    <col min="8726" max="8726" width="16.375" style="1" customWidth="1"/>
    <col min="8727" max="8965" width="12.625" style="1"/>
    <col min="8966" max="8966" width="2.125" style="1" customWidth="1"/>
    <col min="8967" max="8967" width="20.75" style="1" customWidth="1"/>
    <col min="8968" max="8968" width="20.875" style="1" customWidth="1"/>
    <col min="8969" max="8969" width="16.75" style="1" customWidth="1"/>
    <col min="8970" max="8971" width="10.125" style="1" customWidth="1"/>
    <col min="8972" max="8976" width="14.5" style="1" customWidth="1"/>
    <col min="8977" max="8978" width="11.25" style="1" customWidth="1"/>
    <col min="8979" max="8979" width="14.5" style="1" customWidth="1"/>
    <col min="8980" max="8980" width="6.625" style="1" customWidth="1"/>
    <col min="8981" max="8981" width="14.5" style="1" customWidth="1"/>
    <col min="8982" max="8982" width="16.375" style="1" customWidth="1"/>
    <col min="8983" max="9221" width="12.625" style="1"/>
    <col min="9222" max="9222" width="2.125" style="1" customWidth="1"/>
    <col min="9223" max="9223" width="20.75" style="1" customWidth="1"/>
    <col min="9224" max="9224" width="20.875" style="1" customWidth="1"/>
    <col min="9225" max="9225" width="16.75" style="1" customWidth="1"/>
    <col min="9226" max="9227" width="10.125" style="1" customWidth="1"/>
    <col min="9228" max="9232" width="14.5" style="1" customWidth="1"/>
    <col min="9233" max="9234" width="11.25" style="1" customWidth="1"/>
    <col min="9235" max="9235" width="14.5" style="1" customWidth="1"/>
    <col min="9236" max="9236" width="6.625" style="1" customWidth="1"/>
    <col min="9237" max="9237" width="14.5" style="1" customWidth="1"/>
    <col min="9238" max="9238" width="16.375" style="1" customWidth="1"/>
    <col min="9239" max="9477" width="12.625" style="1"/>
    <col min="9478" max="9478" width="2.125" style="1" customWidth="1"/>
    <col min="9479" max="9479" width="20.75" style="1" customWidth="1"/>
    <col min="9480" max="9480" width="20.875" style="1" customWidth="1"/>
    <col min="9481" max="9481" width="16.75" style="1" customWidth="1"/>
    <col min="9482" max="9483" width="10.125" style="1" customWidth="1"/>
    <col min="9484" max="9488" width="14.5" style="1" customWidth="1"/>
    <col min="9489" max="9490" width="11.25" style="1" customWidth="1"/>
    <col min="9491" max="9491" width="14.5" style="1" customWidth="1"/>
    <col min="9492" max="9492" width="6.625" style="1" customWidth="1"/>
    <col min="9493" max="9493" width="14.5" style="1" customWidth="1"/>
    <col min="9494" max="9494" width="16.375" style="1" customWidth="1"/>
    <col min="9495" max="9733" width="12.625" style="1"/>
    <col min="9734" max="9734" width="2.125" style="1" customWidth="1"/>
    <col min="9735" max="9735" width="20.75" style="1" customWidth="1"/>
    <col min="9736" max="9736" width="20.875" style="1" customWidth="1"/>
    <col min="9737" max="9737" width="16.75" style="1" customWidth="1"/>
    <col min="9738" max="9739" width="10.125" style="1" customWidth="1"/>
    <col min="9740" max="9744" width="14.5" style="1" customWidth="1"/>
    <col min="9745" max="9746" width="11.25" style="1" customWidth="1"/>
    <col min="9747" max="9747" width="14.5" style="1" customWidth="1"/>
    <col min="9748" max="9748" width="6.625" style="1" customWidth="1"/>
    <col min="9749" max="9749" width="14.5" style="1" customWidth="1"/>
    <col min="9750" max="9750" width="16.375" style="1" customWidth="1"/>
    <col min="9751" max="9989" width="12.625" style="1"/>
    <col min="9990" max="9990" width="2.125" style="1" customWidth="1"/>
    <col min="9991" max="9991" width="20.75" style="1" customWidth="1"/>
    <col min="9992" max="9992" width="20.875" style="1" customWidth="1"/>
    <col min="9993" max="9993" width="16.75" style="1" customWidth="1"/>
    <col min="9994" max="9995" width="10.125" style="1" customWidth="1"/>
    <col min="9996" max="10000" width="14.5" style="1" customWidth="1"/>
    <col min="10001" max="10002" width="11.25" style="1" customWidth="1"/>
    <col min="10003" max="10003" width="14.5" style="1" customWidth="1"/>
    <col min="10004" max="10004" width="6.625" style="1" customWidth="1"/>
    <col min="10005" max="10005" width="14.5" style="1" customWidth="1"/>
    <col min="10006" max="10006" width="16.375" style="1" customWidth="1"/>
    <col min="10007" max="10245" width="12.625" style="1"/>
    <col min="10246" max="10246" width="2.125" style="1" customWidth="1"/>
    <col min="10247" max="10247" width="20.75" style="1" customWidth="1"/>
    <col min="10248" max="10248" width="20.875" style="1" customWidth="1"/>
    <col min="10249" max="10249" width="16.75" style="1" customWidth="1"/>
    <col min="10250" max="10251" width="10.125" style="1" customWidth="1"/>
    <col min="10252" max="10256" width="14.5" style="1" customWidth="1"/>
    <col min="10257" max="10258" width="11.25" style="1" customWidth="1"/>
    <col min="10259" max="10259" width="14.5" style="1" customWidth="1"/>
    <col min="10260" max="10260" width="6.625" style="1" customWidth="1"/>
    <col min="10261" max="10261" width="14.5" style="1" customWidth="1"/>
    <col min="10262" max="10262" width="16.375" style="1" customWidth="1"/>
    <col min="10263" max="10501" width="12.625" style="1"/>
    <col min="10502" max="10502" width="2.125" style="1" customWidth="1"/>
    <col min="10503" max="10503" width="20.75" style="1" customWidth="1"/>
    <col min="10504" max="10504" width="20.875" style="1" customWidth="1"/>
    <col min="10505" max="10505" width="16.75" style="1" customWidth="1"/>
    <col min="10506" max="10507" width="10.125" style="1" customWidth="1"/>
    <col min="10508" max="10512" width="14.5" style="1" customWidth="1"/>
    <col min="10513" max="10514" width="11.25" style="1" customWidth="1"/>
    <col min="10515" max="10515" width="14.5" style="1" customWidth="1"/>
    <col min="10516" max="10516" width="6.625" style="1" customWidth="1"/>
    <col min="10517" max="10517" width="14.5" style="1" customWidth="1"/>
    <col min="10518" max="10518" width="16.375" style="1" customWidth="1"/>
    <col min="10519" max="10757" width="12.625" style="1"/>
    <col min="10758" max="10758" width="2.125" style="1" customWidth="1"/>
    <col min="10759" max="10759" width="20.75" style="1" customWidth="1"/>
    <col min="10760" max="10760" width="20.875" style="1" customWidth="1"/>
    <col min="10761" max="10761" width="16.75" style="1" customWidth="1"/>
    <col min="10762" max="10763" width="10.125" style="1" customWidth="1"/>
    <col min="10764" max="10768" width="14.5" style="1" customWidth="1"/>
    <col min="10769" max="10770" width="11.25" style="1" customWidth="1"/>
    <col min="10771" max="10771" width="14.5" style="1" customWidth="1"/>
    <col min="10772" max="10772" width="6.625" style="1" customWidth="1"/>
    <col min="10773" max="10773" width="14.5" style="1" customWidth="1"/>
    <col min="10774" max="10774" width="16.375" style="1" customWidth="1"/>
    <col min="10775" max="11013" width="12.625" style="1"/>
    <col min="11014" max="11014" width="2.125" style="1" customWidth="1"/>
    <col min="11015" max="11015" width="20.75" style="1" customWidth="1"/>
    <col min="11016" max="11016" width="20.875" style="1" customWidth="1"/>
    <col min="11017" max="11017" width="16.75" style="1" customWidth="1"/>
    <col min="11018" max="11019" width="10.125" style="1" customWidth="1"/>
    <col min="11020" max="11024" width="14.5" style="1" customWidth="1"/>
    <col min="11025" max="11026" width="11.25" style="1" customWidth="1"/>
    <col min="11027" max="11027" width="14.5" style="1" customWidth="1"/>
    <col min="11028" max="11028" width="6.625" style="1" customWidth="1"/>
    <col min="11029" max="11029" width="14.5" style="1" customWidth="1"/>
    <col min="11030" max="11030" width="16.375" style="1" customWidth="1"/>
    <col min="11031" max="11269" width="12.625" style="1"/>
    <col min="11270" max="11270" width="2.125" style="1" customWidth="1"/>
    <col min="11271" max="11271" width="20.75" style="1" customWidth="1"/>
    <col min="11272" max="11272" width="20.875" style="1" customWidth="1"/>
    <col min="11273" max="11273" width="16.75" style="1" customWidth="1"/>
    <col min="11274" max="11275" width="10.125" style="1" customWidth="1"/>
    <col min="11276" max="11280" width="14.5" style="1" customWidth="1"/>
    <col min="11281" max="11282" width="11.25" style="1" customWidth="1"/>
    <col min="11283" max="11283" width="14.5" style="1" customWidth="1"/>
    <col min="11284" max="11284" width="6.625" style="1" customWidth="1"/>
    <col min="11285" max="11285" width="14.5" style="1" customWidth="1"/>
    <col min="11286" max="11286" width="16.375" style="1" customWidth="1"/>
    <col min="11287" max="11525" width="12.625" style="1"/>
    <col min="11526" max="11526" width="2.125" style="1" customWidth="1"/>
    <col min="11527" max="11527" width="20.75" style="1" customWidth="1"/>
    <col min="11528" max="11528" width="20.875" style="1" customWidth="1"/>
    <col min="11529" max="11529" width="16.75" style="1" customWidth="1"/>
    <col min="11530" max="11531" width="10.125" style="1" customWidth="1"/>
    <col min="11532" max="11536" width="14.5" style="1" customWidth="1"/>
    <col min="11537" max="11538" width="11.25" style="1" customWidth="1"/>
    <col min="11539" max="11539" width="14.5" style="1" customWidth="1"/>
    <col min="11540" max="11540" width="6.625" style="1" customWidth="1"/>
    <col min="11541" max="11541" width="14.5" style="1" customWidth="1"/>
    <col min="11542" max="11542" width="16.375" style="1" customWidth="1"/>
    <col min="11543" max="11781" width="12.625" style="1"/>
    <col min="11782" max="11782" width="2.125" style="1" customWidth="1"/>
    <col min="11783" max="11783" width="20.75" style="1" customWidth="1"/>
    <col min="11784" max="11784" width="20.875" style="1" customWidth="1"/>
    <col min="11785" max="11785" width="16.75" style="1" customWidth="1"/>
    <col min="11786" max="11787" width="10.125" style="1" customWidth="1"/>
    <col min="11788" max="11792" width="14.5" style="1" customWidth="1"/>
    <col min="11793" max="11794" width="11.25" style="1" customWidth="1"/>
    <col min="11795" max="11795" width="14.5" style="1" customWidth="1"/>
    <col min="11796" max="11796" width="6.625" style="1" customWidth="1"/>
    <col min="11797" max="11797" width="14.5" style="1" customWidth="1"/>
    <col min="11798" max="11798" width="16.375" style="1" customWidth="1"/>
    <col min="11799" max="12037" width="12.625" style="1"/>
    <col min="12038" max="12038" width="2.125" style="1" customWidth="1"/>
    <col min="12039" max="12039" width="20.75" style="1" customWidth="1"/>
    <col min="12040" max="12040" width="20.875" style="1" customWidth="1"/>
    <col min="12041" max="12041" width="16.75" style="1" customWidth="1"/>
    <col min="12042" max="12043" width="10.125" style="1" customWidth="1"/>
    <col min="12044" max="12048" width="14.5" style="1" customWidth="1"/>
    <col min="12049" max="12050" width="11.25" style="1" customWidth="1"/>
    <col min="12051" max="12051" width="14.5" style="1" customWidth="1"/>
    <col min="12052" max="12052" width="6.625" style="1" customWidth="1"/>
    <col min="12053" max="12053" width="14.5" style="1" customWidth="1"/>
    <col min="12054" max="12054" width="16.375" style="1" customWidth="1"/>
    <col min="12055" max="12293" width="12.625" style="1"/>
    <col min="12294" max="12294" width="2.125" style="1" customWidth="1"/>
    <col min="12295" max="12295" width="20.75" style="1" customWidth="1"/>
    <col min="12296" max="12296" width="20.875" style="1" customWidth="1"/>
    <col min="12297" max="12297" width="16.75" style="1" customWidth="1"/>
    <col min="12298" max="12299" width="10.125" style="1" customWidth="1"/>
    <col min="12300" max="12304" width="14.5" style="1" customWidth="1"/>
    <col min="12305" max="12306" width="11.25" style="1" customWidth="1"/>
    <col min="12307" max="12307" width="14.5" style="1" customWidth="1"/>
    <col min="12308" max="12308" width="6.625" style="1" customWidth="1"/>
    <col min="12309" max="12309" width="14.5" style="1" customWidth="1"/>
    <col min="12310" max="12310" width="16.375" style="1" customWidth="1"/>
    <col min="12311" max="12549" width="12.625" style="1"/>
    <col min="12550" max="12550" width="2.125" style="1" customWidth="1"/>
    <col min="12551" max="12551" width="20.75" style="1" customWidth="1"/>
    <col min="12552" max="12552" width="20.875" style="1" customWidth="1"/>
    <col min="12553" max="12553" width="16.75" style="1" customWidth="1"/>
    <col min="12554" max="12555" width="10.125" style="1" customWidth="1"/>
    <col min="12556" max="12560" width="14.5" style="1" customWidth="1"/>
    <col min="12561" max="12562" width="11.25" style="1" customWidth="1"/>
    <col min="12563" max="12563" width="14.5" style="1" customWidth="1"/>
    <col min="12564" max="12564" width="6.625" style="1" customWidth="1"/>
    <col min="12565" max="12565" width="14.5" style="1" customWidth="1"/>
    <col min="12566" max="12566" width="16.375" style="1" customWidth="1"/>
    <col min="12567" max="12805" width="12.625" style="1"/>
    <col min="12806" max="12806" width="2.125" style="1" customWidth="1"/>
    <col min="12807" max="12807" width="20.75" style="1" customWidth="1"/>
    <col min="12808" max="12808" width="20.875" style="1" customWidth="1"/>
    <col min="12809" max="12809" width="16.75" style="1" customWidth="1"/>
    <col min="12810" max="12811" width="10.125" style="1" customWidth="1"/>
    <col min="12812" max="12816" width="14.5" style="1" customWidth="1"/>
    <col min="12817" max="12818" width="11.25" style="1" customWidth="1"/>
    <col min="12819" max="12819" width="14.5" style="1" customWidth="1"/>
    <col min="12820" max="12820" width="6.625" style="1" customWidth="1"/>
    <col min="12821" max="12821" width="14.5" style="1" customWidth="1"/>
    <col min="12822" max="12822" width="16.375" style="1" customWidth="1"/>
    <col min="12823" max="13061" width="12.625" style="1"/>
    <col min="13062" max="13062" width="2.125" style="1" customWidth="1"/>
    <col min="13063" max="13063" width="20.75" style="1" customWidth="1"/>
    <col min="13064" max="13064" width="20.875" style="1" customWidth="1"/>
    <col min="13065" max="13065" width="16.75" style="1" customWidth="1"/>
    <col min="13066" max="13067" width="10.125" style="1" customWidth="1"/>
    <col min="13068" max="13072" width="14.5" style="1" customWidth="1"/>
    <col min="13073" max="13074" width="11.25" style="1" customWidth="1"/>
    <col min="13075" max="13075" width="14.5" style="1" customWidth="1"/>
    <col min="13076" max="13076" width="6.625" style="1" customWidth="1"/>
    <col min="13077" max="13077" width="14.5" style="1" customWidth="1"/>
    <col min="13078" max="13078" width="16.375" style="1" customWidth="1"/>
    <col min="13079" max="13317" width="12.625" style="1"/>
    <col min="13318" max="13318" width="2.125" style="1" customWidth="1"/>
    <col min="13319" max="13319" width="20.75" style="1" customWidth="1"/>
    <col min="13320" max="13320" width="20.875" style="1" customWidth="1"/>
    <col min="13321" max="13321" width="16.75" style="1" customWidth="1"/>
    <col min="13322" max="13323" width="10.125" style="1" customWidth="1"/>
    <col min="13324" max="13328" width="14.5" style="1" customWidth="1"/>
    <col min="13329" max="13330" width="11.25" style="1" customWidth="1"/>
    <col min="13331" max="13331" width="14.5" style="1" customWidth="1"/>
    <col min="13332" max="13332" width="6.625" style="1" customWidth="1"/>
    <col min="13333" max="13333" width="14.5" style="1" customWidth="1"/>
    <col min="13334" max="13334" width="16.375" style="1" customWidth="1"/>
    <col min="13335" max="13573" width="12.625" style="1"/>
    <col min="13574" max="13574" width="2.125" style="1" customWidth="1"/>
    <col min="13575" max="13575" width="20.75" style="1" customWidth="1"/>
    <col min="13576" max="13576" width="20.875" style="1" customWidth="1"/>
    <col min="13577" max="13577" width="16.75" style="1" customWidth="1"/>
    <col min="13578" max="13579" width="10.125" style="1" customWidth="1"/>
    <col min="13580" max="13584" width="14.5" style="1" customWidth="1"/>
    <col min="13585" max="13586" width="11.25" style="1" customWidth="1"/>
    <col min="13587" max="13587" width="14.5" style="1" customWidth="1"/>
    <col min="13588" max="13588" width="6.625" style="1" customWidth="1"/>
    <col min="13589" max="13589" width="14.5" style="1" customWidth="1"/>
    <col min="13590" max="13590" width="16.375" style="1" customWidth="1"/>
    <col min="13591" max="13829" width="12.625" style="1"/>
    <col min="13830" max="13830" width="2.125" style="1" customWidth="1"/>
    <col min="13831" max="13831" width="20.75" style="1" customWidth="1"/>
    <col min="13832" max="13832" width="20.875" style="1" customWidth="1"/>
    <col min="13833" max="13833" width="16.75" style="1" customWidth="1"/>
    <col min="13834" max="13835" width="10.125" style="1" customWidth="1"/>
    <col min="13836" max="13840" width="14.5" style="1" customWidth="1"/>
    <col min="13841" max="13842" width="11.25" style="1" customWidth="1"/>
    <col min="13843" max="13843" width="14.5" style="1" customWidth="1"/>
    <col min="13844" max="13844" width="6.625" style="1" customWidth="1"/>
    <col min="13845" max="13845" width="14.5" style="1" customWidth="1"/>
    <col min="13846" max="13846" width="16.375" style="1" customWidth="1"/>
    <col min="13847" max="14085" width="12.625" style="1"/>
    <col min="14086" max="14086" width="2.125" style="1" customWidth="1"/>
    <col min="14087" max="14087" width="20.75" style="1" customWidth="1"/>
    <col min="14088" max="14088" width="20.875" style="1" customWidth="1"/>
    <col min="14089" max="14089" width="16.75" style="1" customWidth="1"/>
    <col min="14090" max="14091" width="10.125" style="1" customWidth="1"/>
    <col min="14092" max="14096" width="14.5" style="1" customWidth="1"/>
    <col min="14097" max="14098" width="11.25" style="1" customWidth="1"/>
    <col min="14099" max="14099" width="14.5" style="1" customWidth="1"/>
    <col min="14100" max="14100" width="6.625" style="1" customWidth="1"/>
    <col min="14101" max="14101" width="14.5" style="1" customWidth="1"/>
    <col min="14102" max="14102" width="16.375" style="1" customWidth="1"/>
    <col min="14103" max="14341" width="12.625" style="1"/>
    <col min="14342" max="14342" width="2.125" style="1" customWidth="1"/>
    <col min="14343" max="14343" width="20.75" style="1" customWidth="1"/>
    <col min="14344" max="14344" width="20.875" style="1" customWidth="1"/>
    <col min="14345" max="14345" width="16.75" style="1" customWidth="1"/>
    <col min="14346" max="14347" width="10.125" style="1" customWidth="1"/>
    <col min="14348" max="14352" width="14.5" style="1" customWidth="1"/>
    <col min="14353" max="14354" width="11.25" style="1" customWidth="1"/>
    <col min="14355" max="14355" width="14.5" style="1" customWidth="1"/>
    <col min="14356" max="14356" width="6.625" style="1" customWidth="1"/>
    <col min="14357" max="14357" width="14.5" style="1" customWidth="1"/>
    <col min="14358" max="14358" width="16.375" style="1" customWidth="1"/>
    <col min="14359" max="14597" width="12.625" style="1"/>
    <col min="14598" max="14598" width="2.125" style="1" customWidth="1"/>
    <col min="14599" max="14599" width="20.75" style="1" customWidth="1"/>
    <col min="14600" max="14600" width="20.875" style="1" customWidth="1"/>
    <col min="14601" max="14601" width="16.75" style="1" customWidth="1"/>
    <col min="14602" max="14603" width="10.125" style="1" customWidth="1"/>
    <col min="14604" max="14608" width="14.5" style="1" customWidth="1"/>
    <col min="14609" max="14610" width="11.25" style="1" customWidth="1"/>
    <col min="14611" max="14611" width="14.5" style="1" customWidth="1"/>
    <col min="14612" max="14612" width="6.625" style="1" customWidth="1"/>
    <col min="14613" max="14613" width="14.5" style="1" customWidth="1"/>
    <col min="14614" max="14614" width="16.375" style="1" customWidth="1"/>
    <col min="14615" max="14853" width="12.625" style="1"/>
    <col min="14854" max="14854" width="2.125" style="1" customWidth="1"/>
    <col min="14855" max="14855" width="20.75" style="1" customWidth="1"/>
    <col min="14856" max="14856" width="20.875" style="1" customWidth="1"/>
    <col min="14857" max="14857" width="16.75" style="1" customWidth="1"/>
    <col min="14858" max="14859" width="10.125" style="1" customWidth="1"/>
    <col min="14860" max="14864" width="14.5" style="1" customWidth="1"/>
    <col min="14865" max="14866" width="11.25" style="1" customWidth="1"/>
    <col min="14867" max="14867" width="14.5" style="1" customWidth="1"/>
    <col min="14868" max="14868" width="6.625" style="1" customWidth="1"/>
    <col min="14869" max="14869" width="14.5" style="1" customWidth="1"/>
    <col min="14870" max="14870" width="16.375" style="1" customWidth="1"/>
    <col min="14871" max="15109" width="12.625" style="1"/>
    <col min="15110" max="15110" width="2.125" style="1" customWidth="1"/>
    <col min="15111" max="15111" width="20.75" style="1" customWidth="1"/>
    <col min="15112" max="15112" width="20.875" style="1" customWidth="1"/>
    <col min="15113" max="15113" width="16.75" style="1" customWidth="1"/>
    <col min="15114" max="15115" width="10.125" style="1" customWidth="1"/>
    <col min="15116" max="15120" width="14.5" style="1" customWidth="1"/>
    <col min="15121" max="15122" width="11.25" style="1" customWidth="1"/>
    <col min="15123" max="15123" width="14.5" style="1" customWidth="1"/>
    <col min="15124" max="15124" width="6.625" style="1" customWidth="1"/>
    <col min="15125" max="15125" width="14.5" style="1" customWidth="1"/>
    <col min="15126" max="15126" width="16.375" style="1" customWidth="1"/>
    <col min="15127" max="15365" width="12.625" style="1"/>
    <col min="15366" max="15366" width="2.125" style="1" customWidth="1"/>
    <col min="15367" max="15367" width="20.75" style="1" customWidth="1"/>
    <col min="15368" max="15368" width="20.875" style="1" customWidth="1"/>
    <col min="15369" max="15369" width="16.75" style="1" customWidth="1"/>
    <col min="15370" max="15371" width="10.125" style="1" customWidth="1"/>
    <col min="15372" max="15376" width="14.5" style="1" customWidth="1"/>
    <col min="15377" max="15378" width="11.25" style="1" customWidth="1"/>
    <col min="15379" max="15379" width="14.5" style="1" customWidth="1"/>
    <col min="15380" max="15380" width="6.625" style="1" customWidth="1"/>
    <col min="15381" max="15381" width="14.5" style="1" customWidth="1"/>
    <col min="15382" max="15382" width="16.375" style="1" customWidth="1"/>
    <col min="15383" max="15621" width="12.625" style="1"/>
    <col min="15622" max="15622" width="2.125" style="1" customWidth="1"/>
    <col min="15623" max="15623" width="20.75" style="1" customWidth="1"/>
    <col min="15624" max="15624" width="20.875" style="1" customWidth="1"/>
    <col min="15625" max="15625" width="16.75" style="1" customWidth="1"/>
    <col min="15626" max="15627" width="10.125" style="1" customWidth="1"/>
    <col min="15628" max="15632" width="14.5" style="1" customWidth="1"/>
    <col min="15633" max="15634" width="11.25" style="1" customWidth="1"/>
    <col min="15635" max="15635" width="14.5" style="1" customWidth="1"/>
    <col min="15636" max="15636" width="6.625" style="1" customWidth="1"/>
    <col min="15637" max="15637" width="14.5" style="1" customWidth="1"/>
    <col min="15638" max="15638" width="16.375" style="1" customWidth="1"/>
    <col min="15639" max="15877" width="12.625" style="1"/>
    <col min="15878" max="15878" width="2.125" style="1" customWidth="1"/>
    <col min="15879" max="15879" width="20.75" style="1" customWidth="1"/>
    <col min="15880" max="15880" width="20.875" style="1" customWidth="1"/>
    <col min="15881" max="15881" width="16.75" style="1" customWidth="1"/>
    <col min="15882" max="15883" width="10.125" style="1" customWidth="1"/>
    <col min="15884" max="15888" width="14.5" style="1" customWidth="1"/>
    <col min="15889" max="15890" width="11.25" style="1" customWidth="1"/>
    <col min="15891" max="15891" width="14.5" style="1" customWidth="1"/>
    <col min="15892" max="15892" width="6.625" style="1" customWidth="1"/>
    <col min="15893" max="15893" width="14.5" style="1" customWidth="1"/>
    <col min="15894" max="15894" width="16.375" style="1" customWidth="1"/>
    <col min="15895" max="16133" width="12.625" style="1"/>
    <col min="16134" max="16134" width="2.125" style="1" customWidth="1"/>
    <col min="16135" max="16135" width="20.75" style="1" customWidth="1"/>
    <col min="16136" max="16136" width="20.875" style="1" customWidth="1"/>
    <col min="16137" max="16137" width="16.75" style="1" customWidth="1"/>
    <col min="16138" max="16139" width="10.125" style="1" customWidth="1"/>
    <col min="16140" max="16144" width="14.5" style="1" customWidth="1"/>
    <col min="16145" max="16146" width="11.25" style="1" customWidth="1"/>
    <col min="16147" max="16147" width="14.5" style="1" customWidth="1"/>
    <col min="16148" max="16148" width="6.625" style="1" customWidth="1"/>
    <col min="16149" max="16149" width="14.5" style="1" customWidth="1"/>
    <col min="16150" max="16150" width="16.375" style="1" customWidth="1"/>
    <col min="16151" max="16384" width="12.625" style="1"/>
  </cols>
  <sheetData>
    <row r="1" spans="1:24" ht="13.5">
      <c r="A1" s="1" t="s">
        <v>50</v>
      </c>
    </row>
    <row r="2" spans="1:24" ht="24" customHeight="1">
      <c r="B2" s="216" t="s">
        <v>49</v>
      </c>
      <c r="C2" s="216"/>
      <c r="D2" s="216"/>
      <c r="E2" s="216"/>
      <c r="F2" s="216"/>
      <c r="G2" s="216"/>
      <c r="H2" s="216"/>
      <c r="I2" s="216"/>
      <c r="J2" s="216"/>
      <c r="K2" s="216"/>
      <c r="L2" s="216"/>
      <c r="M2" s="216"/>
      <c r="N2" s="216"/>
      <c r="O2" s="216"/>
      <c r="P2" s="216"/>
      <c r="Q2" s="216"/>
      <c r="R2" s="216"/>
      <c r="S2" s="216"/>
      <c r="T2" s="217"/>
      <c r="U2" s="216"/>
      <c r="V2" s="216"/>
      <c r="W2" s="216"/>
    </row>
    <row r="3" spans="1:24" ht="24" customHeight="1">
      <c r="S3" s="211" t="s">
        <v>4</v>
      </c>
      <c r="T3" s="218" t="str">
        <f>IF(第1号様式別紙1!G5="","",第1号様式別紙1!G5)</f>
        <v>＊＊＊県</v>
      </c>
      <c r="U3" s="219"/>
      <c r="V3" s="219"/>
      <c r="W3" s="219"/>
      <c r="X3" s="4" t="s">
        <v>286</v>
      </c>
    </row>
    <row r="4" spans="1:24" ht="7.5" customHeight="1">
      <c r="S4" s="3"/>
    </row>
    <row r="5" spans="1:24" ht="24" customHeight="1">
      <c r="B5" s="5"/>
      <c r="C5" s="5"/>
      <c r="D5" s="5"/>
      <c r="E5" s="226"/>
      <c r="F5" s="227"/>
      <c r="G5" s="228"/>
      <c r="H5" s="5" t="s">
        <v>11</v>
      </c>
      <c r="I5" s="5"/>
      <c r="J5" s="5" t="s">
        <v>12</v>
      </c>
      <c r="K5" s="5"/>
      <c r="L5" s="5" t="s">
        <v>13</v>
      </c>
      <c r="M5" s="5" t="s">
        <v>14</v>
      </c>
      <c r="N5" s="5"/>
      <c r="O5" s="132"/>
      <c r="P5" s="132"/>
      <c r="Q5" s="132" t="s">
        <v>293</v>
      </c>
      <c r="R5" s="132"/>
      <c r="S5" s="224" t="s">
        <v>281</v>
      </c>
      <c r="T5" s="5" t="s">
        <v>284</v>
      </c>
      <c r="U5" s="5" t="s">
        <v>15</v>
      </c>
      <c r="V5" s="39" t="s">
        <v>58</v>
      </c>
      <c r="W5" s="39"/>
    </row>
    <row r="6" spans="1:24" ht="24" customHeight="1">
      <c r="B6" s="6" t="s">
        <v>5</v>
      </c>
      <c r="C6" s="6" t="s">
        <v>6</v>
      </c>
      <c r="D6" s="6" t="s">
        <v>16</v>
      </c>
      <c r="E6" s="240" t="s">
        <v>10</v>
      </c>
      <c r="F6" s="241"/>
      <c r="G6" s="242"/>
      <c r="H6" s="6" t="s">
        <v>17</v>
      </c>
      <c r="I6" s="6" t="s">
        <v>18</v>
      </c>
      <c r="J6" s="6"/>
      <c r="K6" s="6" t="s">
        <v>19</v>
      </c>
      <c r="L6" s="231" t="s">
        <v>20</v>
      </c>
      <c r="M6" s="231" t="s">
        <v>21</v>
      </c>
      <c r="N6" s="6" t="s">
        <v>22</v>
      </c>
      <c r="O6" s="129" t="s">
        <v>116</v>
      </c>
      <c r="P6" s="129" t="s">
        <v>115</v>
      </c>
      <c r="Q6" s="129" t="s">
        <v>294</v>
      </c>
      <c r="R6" s="129" t="s">
        <v>297</v>
      </c>
      <c r="S6" s="6" t="s">
        <v>282</v>
      </c>
      <c r="T6" s="225" t="s">
        <v>285</v>
      </c>
      <c r="U6" s="6" t="s">
        <v>23</v>
      </c>
      <c r="V6" s="4" t="s">
        <v>59</v>
      </c>
      <c r="W6" s="6" t="s">
        <v>52</v>
      </c>
    </row>
    <row r="7" spans="1:24" ht="24" customHeight="1">
      <c r="B7" s="7"/>
      <c r="C7" s="7"/>
      <c r="D7" s="7"/>
      <c r="E7" s="229"/>
      <c r="F7" s="230"/>
      <c r="G7" s="231"/>
      <c r="H7" s="6" t="s">
        <v>24</v>
      </c>
      <c r="I7" s="7"/>
      <c r="J7" s="6" t="s">
        <v>25</v>
      </c>
      <c r="K7" s="7"/>
      <c r="L7" s="231" t="s">
        <v>26</v>
      </c>
      <c r="M7" s="231" t="s">
        <v>27</v>
      </c>
      <c r="N7" s="7"/>
      <c r="O7" s="125"/>
      <c r="P7" s="129" t="s">
        <v>114</v>
      </c>
      <c r="Q7" s="129"/>
      <c r="R7" s="129"/>
      <c r="S7" s="4"/>
      <c r="T7" s="6"/>
      <c r="U7" s="6" t="s">
        <v>28</v>
      </c>
      <c r="V7" s="7" t="s">
        <v>53</v>
      </c>
      <c r="W7" s="7"/>
    </row>
    <row r="8" spans="1:24" ht="30" customHeight="1">
      <c r="B8" s="8"/>
      <c r="C8" s="234"/>
      <c r="D8" s="234"/>
      <c r="E8" s="232" t="s">
        <v>29</v>
      </c>
      <c r="F8" s="233"/>
      <c r="G8" s="234"/>
      <c r="H8" s="8" t="s">
        <v>30</v>
      </c>
      <c r="I8" s="9" t="s">
        <v>31</v>
      </c>
      <c r="J8" s="8" t="s">
        <v>32</v>
      </c>
      <c r="K8" s="8" t="s">
        <v>33</v>
      </c>
      <c r="L8" s="234" t="s">
        <v>34</v>
      </c>
      <c r="M8" s="234" t="s">
        <v>35</v>
      </c>
      <c r="N8" s="10" t="s">
        <v>36</v>
      </c>
      <c r="O8" s="127"/>
      <c r="P8" s="127" t="s">
        <v>283</v>
      </c>
      <c r="Q8" s="127" t="s">
        <v>312</v>
      </c>
      <c r="R8" s="127" t="s">
        <v>313</v>
      </c>
      <c r="S8" s="9" t="s">
        <v>299</v>
      </c>
      <c r="T8" s="9" t="s">
        <v>314</v>
      </c>
      <c r="U8" s="10"/>
      <c r="V8" s="54"/>
      <c r="W8" s="17"/>
    </row>
    <row r="9" spans="1:24" ht="13.5">
      <c r="B9" s="7"/>
      <c r="C9" s="11"/>
      <c r="D9" s="11"/>
      <c r="E9" s="250" t="s">
        <v>37</v>
      </c>
      <c r="F9" s="251" t="s">
        <v>38</v>
      </c>
      <c r="G9" s="251" t="s">
        <v>39</v>
      </c>
      <c r="H9" s="252" t="s">
        <v>40</v>
      </c>
      <c r="I9" s="252" t="s">
        <v>40</v>
      </c>
      <c r="J9" s="252" t="s">
        <v>40</v>
      </c>
      <c r="K9" s="252" t="s">
        <v>40</v>
      </c>
      <c r="L9" s="252"/>
      <c r="M9" s="252"/>
      <c r="N9" s="252" t="s">
        <v>41</v>
      </c>
      <c r="O9" s="253"/>
      <c r="P9" s="253" t="s">
        <v>41</v>
      </c>
      <c r="Q9" s="254" t="s">
        <v>41</v>
      </c>
      <c r="R9" s="253" t="s">
        <v>41</v>
      </c>
      <c r="S9" s="252" t="s">
        <v>41</v>
      </c>
      <c r="T9" s="252" t="s">
        <v>41</v>
      </c>
      <c r="U9" s="252"/>
      <c r="V9" s="252"/>
      <c r="W9" s="252"/>
    </row>
    <row r="10" spans="1:24" ht="24" customHeight="1">
      <c r="B10" s="294" t="s">
        <v>60</v>
      </c>
      <c r="C10" s="72"/>
      <c r="D10" s="59"/>
      <c r="E10" s="243"/>
      <c r="F10" s="244"/>
      <c r="G10" s="199">
        <f>IF(E10="",1,E10)*F10</f>
        <v>0</v>
      </c>
      <c r="H10" s="245"/>
      <c r="I10" s="199">
        <f>MIN(G10:H10)</f>
        <v>0</v>
      </c>
      <c r="J10" s="245"/>
      <c r="K10" s="199">
        <f>MIN(I10:J10)</f>
        <v>0</v>
      </c>
      <c r="L10" s="246"/>
      <c r="M10" s="243"/>
      <c r="N10" s="199">
        <f>ROUNDDOWN(K10*M10,-3)/1000</f>
        <v>0</v>
      </c>
      <c r="O10" s="247" t="str">
        <f>IF(P10="","",P10/N10)</f>
        <v/>
      </c>
      <c r="P10" s="248"/>
      <c r="Q10" s="248"/>
      <c r="R10" s="208">
        <f>P10-Q10</f>
        <v>0</v>
      </c>
      <c r="S10" s="199">
        <f>R10</f>
        <v>0</v>
      </c>
      <c r="T10" s="199">
        <f>N10-S10</f>
        <v>0</v>
      </c>
      <c r="U10" s="249"/>
      <c r="V10" s="249"/>
      <c r="W10" s="17"/>
    </row>
    <row r="11" spans="1:24" ht="24" customHeight="1">
      <c r="B11" s="295"/>
      <c r="C11" s="72"/>
      <c r="D11" s="59"/>
      <c r="E11" s="58"/>
      <c r="F11" s="58"/>
      <c r="G11" s="14">
        <f t="shared" ref="G11:G14" si="0">IF(E11="",1,E11)*F11</f>
        <v>0</v>
      </c>
      <c r="H11" s="58"/>
      <c r="I11" s="14">
        <f>MIN(G11:H11)</f>
        <v>0</v>
      </c>
      <c r="J11" s="58"/>
      <c r="K11" s="14">
        <f>MIN(I11:J11)</f>
        <v>0</v>
      </c>
      <c r="L11" s="15"/>
      <c r="M11" s="60"/>
      <c r="N11" s="14">
        <f>ROUNDDOWN(K11*M11,-3)/1000</f>
        <v>0</v>
      </c>
      <c r="O11" s="110" t="str">
        <f>IF(P11="","",P11/N11)</f>
        <v/>
      </c>
      <c r="P11" s="113"/>
      <c r="Q11" s="113"/>
      <c r="R11" s="109">
        <f t="shared" ref="R11:R14" si="1">P11-Q11</f>
        <v>0</v>
      </c>
      <c r="S11" s="199">
        <f t="shared" ref="S11:S14" si="2">R11</f>
        <v>0</v>
      </c>
      <c r="T11" s="199">
        <f>N11-S11</f>
        <v>0</v>
      </c>
      <c r="U11" s="61"/>
      <c r="V11" s="61"/>
      <c r="W11" s="17"/>
    </row>
    <row r="12" spans="1:24" ht="24" customHeight="1">
      <c r="B12" s="295"/>
      <c r="C12" s="72"/>
      <c r="D12" s="59"/>
      <c r="E12" s="58"/>
      <c r="F12" s="58"/>
      <c r="G12" s="14">
        <f t="shared" si="0"/>
        <v>0</v>
      </c>
      <c r="H12" s="58"/>
      <c r="I12" s="14">
        <f t="shared" ref="I12:I14" si="3">MIN(G12:H12)</f>
        <v>0</v>
      </c>
      <c r="J12" s="58"/>
      <c r="K12" s="14">
        <f>MIN(I12:J12)</f>
        <v>0</v>
      </c>
      <c r="L12" s="15"/>
      <c r="M12" s="60"/>
      <c r="N12" s="14">
        <f>ROUNDDOWN(K12*M12,-3)/1000</f>
        <v>0</v>
      </c>
      <c r="O12" s="110" t="str">
        <f>IF(P12="","",P12/N12)</f>
        <v/>
      </c>
      <c r="P12" s="113"/>
      <c r="Q12" s="113"/>
      <c r="R12" s="109">
        <f t="shared" si="1"/>
        <v>0</v>
      </c>
      <c r="S12" s="199">
        <f t="shared" si="2"/>
        <v>0</v>
      </c>
      <c r="T12" s="199">
        <f>N12-S12</f>
        <v>0</v>
      </c>
      <c r="U12" s="61"/>
      <c r="V12" s="61"/>
      <c r="W12" s="16"/>
    </row>
    <row r="13" spans="1:24" ht="24" customHeight="1">
      <c r="B13" s="295"/>
      <c r="C13" s="72"/>
      <c r="D13" s="59"/>
      <c r="E13" s="58"/>
      <c r="F13" s="58"/>
      <c r="G13" s="14">
        <f t="shared" si="0"/>
        <v>0</v>
      </c>
      <c r="H13" s="58"/>
      <c r="I13" s="14">
        <f t="shared" si="3"/>
        <v>0</v>
      </c>
      <c r="J13" s="58"/>
      <c r="K13" s="14">
        <f>MIN(I13:J13)</f>
        <v>0</v>
      </c>
      <c r="L13" s="15"/>
      <c r="M13" s="60"/>
      <c r="N13" s="14">
        <f>ROUNDDOWN(K13*M13,-3)/1000</f>
        <v>0</v>
      </c>
      <c r="O13" s="110" t="str">
        <f>IF(P13="","",P13/N13)</f>
        <v/>
      </c>
      <c r="P13" s="113"/>
      <c r="Q13" s="113"/>
      <c r="R13" s="109">
        <f t="shared" si="1"/>
        <v>0</v>
      </c>
      <c r="S13" s="199">
        <f t="shared" si="2"/>
        <v>0</v>
      </c>
      <c r="T13" s="199">
        <f>N13-S13</f>
        <v>0</v>
      </c>
      <c r="U13" s="61"/>
      <c r="V13" s="61"/>
      <c r="W13" s="17"/>
    </row>
    <row r="14" spans="1:24" ht="24" customHeight="1" thickBot="1">
      <c r="B14" s="296"/>
      <c r="C14" s="72"/>
      <c r="D14" s="59"/>
      <c r="E14" s="58"/>
      <c r="F14" s="58"/>
      <c r="G14" s="14">
        <f t="shared" si="0"/>
        <v>0</v>
      </c>
      <c r="H14" s="58"/>
      <c r="I14" s="14">
        <f t="shared" si="3"/>
        <v>0</v>
      </c>
      <c r="J14" s="58"/>
      <c r="K14" s="14">
        <f>MIN(I14:J14)</f>
        <v>0</v>
      </c>
      <c r="L14" s="15"/>
      <c r="M14" s="60"/>
      <c r="N14" s="14">
        <f>ROUNDDOWN(K14*M14,-3)/1000</f>
        <v>0</v>
      </c>
      <c r="O14" s="110" t="str">
        <f>IF(P14="","",P14/N14)</f>
        <v/>
      </c>
      <c r="P14" s="113"/>
      <c r="Q14" s="264"/>
      <c r="R14" s="265">
        <f t="shared" si="1"/>
        <v>0</v>
      </c>
      <c r="S14" s="200">
        <f t="shared" si="2"/>
        <v>0</v>
      </c>
      <c r="T14" s="200">
        <f>N14-S14</f>
        <v>0</v>
      </c>
      <c r="U14" s="61"/>
      <c r="V14" s="61"/>
      <c r="W14" s="17"/>
    </row>
    <row r="15" spans="1:24" ht="24" customHeight="1" thickBot="1">
      <c r="B15" s="18"/>
      <c r="C15" s="4"/>
      <c r="D15" s="4"/>
      <c r="E15" s="19"/>
      <c r="F15" s="19"/>
      <c r="G15" s="19"/>
      <c r="H15" s="19"/>
      <c r="I15" s="19"/>
      <c r="J15" s="19"/>
      <c r="K15" s="19"/>
      <c r="L15" s="20"/>
      <c r="M15" s="21" t="s">
        <v>42</v>
      </c>
      <c r="N15" s="22">
        <f>SUM(N10:N14)</f>
        <v>0</v>
      </c>
      <c r="O15" s="99"/>
      <c r="P15" s="95">
        <f>SUM(P10:P14)</f>
        <v>0</v>
      </c>
      <c r="Q15" s="95">
        <f>SUM(Q10:Q14)</f>
        <v>0</v>
      </c>
      <c r="R15" s="95">
        <f t="shared" ref="R15" si="4">SUM(R10:R14)</f>
        <v>0</v>
      </c>
      <c r="S15" s="22">
        <f>SUM(S10:S14)</f>
        <v>0</v>
      </c>
      <c r="T15" s="22">
        <f>SUM(T10:T14)</f>
        <v>0</v>
      </c>
      <c r="U15" s="19"/>
      <c r="V15" s="20"/>
      <c r="W15" s="267"/>
    </row>
    <row r="16" spans="1:24" ht="14.25" customHeight="1">
      <c r="B16" s="18"/>
      <c r="C16" s="3"/>
      <c r="D16" s="3"/>
      <c r="E16" s="24"/>
      <c r="F16" s="24"/>
      <c r="G16" s="24"/>
      <c r="H16" s="24"/>
      <c r="I16" s="24"/>
      <c r="J16" s="24"/>
      <c r="K16" s="24"/>
      <c r="L16" s="25"/>
      <c r="M16" s="26"/>
      <c r="N16" s="19"/>
      <c r="O16" s="99"/>
      <c r="P16" s="99"/>
      <c r="Q16" s="99"/>
      <c r="R16" s="99"/>
      <c r="S16" s="25"/>
      <c r="T16" s="25"/>
      <c r="U16" s="24"/>
      <c r="V16" s="25"/>
      <c r="W16" s="268"/>
    </row>
    <row r="17" spans="2:23" ht="24" customHeight="1">
      <c r="B17" s="294" t="s">
        <v>61</v>
      </c>
      <c r="C17" s="72"/>
      <c r="D17" s="62"/>
      <c r="E17" s="58"/>
      <c r="F17" s="58"/>
      <c r="G17" s="14">
        <f>IF(E17="",1,E17)*F17</f>
        <v>0</v>
      </c>
      <c r="H17" s="58"/>
      <c r="I17" s="14">
        <f>MIN(G17:H17)</f>
        <v>0</v>
      </c>
      <c r="J17" s="58"/>
      <c r="K17" s="14">
        <f>MIN(I17:J17)</f>
        <v>0</v>
      </c>
      <c r="L17" s="60"/>
      <c r="M17" s="60"/>
      <c r="N17" s="14">
        <f>ROUNDDOWN(K17*L17*M17,-3)/1000</f>
        <v>0</v>
      </c>
      <c r="O17" s="110" t="str">
        <f>IF(P17="","",P17/N17)</f>
        <v/>
      </c>
      <c r="P17" s="113"/>
      <c r="Q17" s="113"/>
      <c r="R17" s="109">
        <f t="shared" ref="R17:R21" si="5">P17-Q17</f>
        <v>0</v>
      </c>
      <c r="S17" s="199">
        <f t="shared" ref="S17:S21" si="6">R17</f>
        <v>0</v>
      </c>
      <c r="T17" s="199">
        <f>N17-S17</f>
        <v>0</v>
      </c>
      <c r="U17" s="61"/>
      <c r="V17" s="61"/>
      <c r="W17" s="16"/>
    </row>
    <row r="18" spans="2:23" ht="24" customHeight="1">
      <c r="B18" s="295"/>
      <c r="C18" s="72"/>
      <c r="D18" s="62"/>
      <c r="E18" s="58"/>
      <c r="F18" s="58"/>
      <c r="G18" s="14">
        <f>IF(E18="",1,E18)*F18</f>
        <v>0</v>
      </c>
      <c r="H18" s="58"/>
      <c r="I18" s="14">
        <f>MIN(G18:H18)</f>
        <v>0</v>
      </c>
      <c r="J18" s="58"/>
      <c r="K18" s="14">
        <f>MIN(I18:J18)</f>
        <v>0</v>
      </c>
      <c r="L18" s="60"/>
      <c r="M18" s="60"/>
      <c r="N18" s="14">
        <f>ROUNDDOWN(K18*L18*M18,-3)/1000</f>
        <v>0</v>
      </c>
      <c r="O18" s="110" t="str">
        <f>IF(P18="","",P18/N18)</f>
        <v/>
      </c>
      <c r="P18" s="113"/>
      <c r="Q18" s="113"/>
      <c r="R18" s="109">
        <f t="shared" si="5"/>
        <v>0</v>
      </c>
      <c r="S18" s="199">
        <f t="shared" si="6"/>
        <v>0</v>
      </c>
      <c r="T18" s="199">
        <f>N18-S18</f>
        <v>0</v>
      </c>
      <c r="U18" s="61"/>
      <c r="V18" s="61"/>
      <c r="W18" s="16"/>
    </row>
    <row r="19" spans="2:23" ht="24" customHeight="1">
      <c r="B19" s="295"/>
      <c r="C19" s="72"/>
      <c r="D19" s="62"/>
      <c r="E19" s="58"/>
      <c r="F19" s="58"/>
      <c r="G19" s="14">
        <f>IF(E19="",1,E19)*F19</f>
        <v>0</v>
      </c>
      <c r="H19" s="58"/>
      <c r="I19" s="14">
        <f t="shared" ref="I19:I21" si="7">MIN(G19:H19)</f>
        <v>0</v>
      </c>
      <c r="J19" s="58"/>
      <c r="K19" s="14">
        <f>MIN(I19:J19)</f>
        <v>0</v>
      </c>
      <c r="L19" s="60"/>
      <c r="M19" s="60"/>
      <c r="N19" s="14">
        <f>ROUNDDOWN(K19*L19*M19,-3)/1000</f>
        <v>0</v>
      </c>
      <c r="O19" s="110" t="str">
        <f>IF(P19="","",P19/N19)</f>
        <v/>
      </c>
      <c r="P19" s="113"/>
      <c r="Q19" s="113"/>
      <c r="R19" s="109">
        <f t="shared" si="5"/>
        <v>0</v>
      </c>
      <c r="S19" s="199">
        <f t="shared" si="6"/>
        <v>0</v>
      </c>
      <c r="T19" s="199">
        <f>N19-S19</f>
        <v>0</v>
      </c>
      <c r="U19" s="61"/>
      <c r="V19" s="61"/>
      <c r="W19" s="16"/>
    </row>
    <row r="20" spans="2:23" ht="24" customHeight="1">
      <c r="B20" s="295"/>
      <c r="C20" s="72"/>
      <c r="D20" s="62"/>
      <c r="E20" s="58"/>
      <c r="F20" s="58"/>
      <c r="G20" s="14">
        <f>IF(E20="",1,E20)*F20</f>
        <v>0</v>
      </c>
      <c r="H20" s="58"/>
      <c r="I20" s="14">
        <f t="shared" si="7"/>
        <v>0</v>
      </c>
      <c r="J20" s="58"/>
      <c r="K20" s="14">
        <f>MIN(I20:J20)</f>
        <v>0</v>
      </c>
      <c r="L20" s="60"/>
      <c r="M20" s="60"/>
      <c r="N20" s="14">
        <f>ROUNDDOWN(K20*L20*M20,-3)/1000</f>
        <v>0</v>
      </c>
      <c r="O20" s="110" t="str">
        <f>IF(P20="","",P20/N20)</f>
        <v/>
      </c>
      <c r="P20" s="113"/>
      <c r="Q20" s="113"/>
      <c r="R20" s="109">
        <f t="shared" si="5"/>
        <v>0</v>
      </c>
      <c r="S20" s="199">
        <f t="shared" si="6"/>
        <v>0</v>
      </c>
      <c r="T20" s="199">
        <f>N20-S20</f>
        <v>0</v>
      </c>
      <c r="U20" s="61"/>
      <c r="V20" s="61"/>
      <c r="W20" s="16"/>
    </row>
    <row r="21" spans="2:23" ht="24" customHeight="1" thickBot="1">
      <c r="B21" s="296"/>
      <c r="C21" s="72"/>
      <c r="D21" s="62"/>
      <c r="E21" s="58"/>
      <c r="F21" s="58"/>
      <c r="G21" s="14">
        <f>IF(E21="",1,E21)*F21</f>
        <v>0</v>
      </c>
      <c r="H21" s="58"/>
      <c r="I21" s="14">
        <f t="shared" si="7"/>
        <v>0</v>
      </c>
      <c r="J21" s="58"/>
      <c r="K21" s="14">
        <f>MIN(I21:J21)</f>
        <v>0</v>
      </c>
      <c r="L21" s="60"/>
      <c r="M21" s="60"/>
      <c r="N21" s="14">
        <f>ROUNDDOWN(K21*L21*M21,-3)/1000</f>
        <v>0</v>
      </c>
      <c r="O21" s="110" t="str">
        <f>IF(P21="","",P21/N21)</f>
        <v/>
      </c>
      <c r="P21" s="113"/>
      <c r="Q21" s="113"/>
      <c r="R21" s="109">
        <f t="shared" si="5"/>
        <v>0</v>
      </c>
      <c r="S21" s="199">
        <f t="shared" si="6"/>
        <v>0</v>
      </c>
      <c r="T21" s="199">
        <f>N21-S21</f>
        <v>0</v>
      </c>
      <c r="U21" s="61"/>
      <c r="V21" s="61"/>
      <c r="W21" s="17"/>
    </row>
    <row r="22" spans="2:23" ht="24" customHeight="1" thickBot="1">
      <c r="B22" s="27"/>
      <c r="C22" s="28"/>
      <c r="D22" s="28"/>
      <c r="E22" s="29"/>
      <c r="F22" s="29"/>
      <c r="G22" s="29"/>
      <c r="H22" s="29"/>
      <c r="I22" s="29"/>
      <c r="J22" s="29"/>
      <c r="K22" s="29"/>
      <c r="L22" s="30"/>
      <c r="M22" s="31" t="s">
        <v>42</v>
      </c>
      <c r="N22" s="22">
        <f>SUM(N17:N21)</f>
        <v>0</v>
      </c>
      <c r="O22" s="99"/>
      <c r="P22" s="95">
        <f>SUM(P17:P21)</f>
        <v>0</v>
      </c>
      <c r="Q22" s="95">
        <f t="shared" ref="Q22:R22" si="8">SUM(Q17:Q21)</f>
        <v>0</v>
      </c>
      <c r="R22" s="95">
        <f t="shared" si="8"/>
        <v>0</v>
      </c>
      <c r="S22" s="22">
        <f>SUM(S17:S21)</f>
        <v>0</v>
      </c>
      <c r="T22" s="22">
        <f>SUM(T17:T21)</f>
        <v>0</v>
      </c>
      <c r="U22" s="19"/>
      <c r="V22" s="20"/>
      <c r="W22" s="267"/>
    </row>
    <row r="23" spans="2:23" ht="14.25" customHeight="1">
      <c r="B23" s="18"/>
      <c r="C23" s="3"/>
      <c r="D23" s="3"/>
      <c r="E23" s="24"/>
      <c r="F23" s="24"/>
      <c r="G23" s="24"/>
      <c r="H23" s="24"/>
      <c r="I23" s="24"/>
      <c r="J23" s="24"/>
      <c r="K23" s="24"/>
      <c r="L23" s="25"/>
      <c r="M23" s="26"/>
      <c r="N23" s="19"/>
      <c r="O23" s="99"/>
      <c r="P23" s="99"/>
      <c r="Q23" s="99"/>
      <c r="R23" s="99"/>
      <c r="S23" s="25"/>
      <c r="T23" s="25"/>
      <c r="U23" s="24"/>
      <c r="V23" s="25"/>
      <c r="W23" s="268"/>
    </row>
    <row r="24" spans="2:23" ht="24" customHeight="1">
      <c r="B24" s="294" t="s">
        <v>57</v>
      </c>
      <c r="C24" s="62"/>
      <c r="D24" s="62"/>
      <c r="E24" s="58"/>
      <c r="F24" s="58"/>
      <c r="G24" s="14">
        <f>IF(E24="",1,E24)*F24</f>
        <v>0</v>
      </c>
      <c r="H24" s="58"/>
      <c r="I24" s="14">
        <f>MIN(G24:H24)</f>
        <v>0</v>
      </c>
      <c r="J24" s="58"/>
      <c r="K24" s="14">
        <f>MIN(I24:J24)</f>
        <v>0</v>
      </c>
      <c r="L24" s="15"/>
      <c r="M24" s="60"/>
      <c r="N24" s="14">
        <f>ROUNDDOWN(K24*IF(L24="－",1,L24)*M24,-3)/1000</f>
        <v>0</v>
      </c>
      <c r="O24" s="110" t="str">
        <f>IF(P24="","",P24/N24)</f>
        <v/>
      </c>
      <c r="P24" s="113"/>
      <c r="Q24" s="113"/>
      <c r="R24" s="109">
        <f t="shared" ref="R24:R26" si="9">P24-Q24</f>
        <v>0</v>
      </c>
      <c r="S24" s="199">
        <f>R24</f>
        <v>0</v>
      </c>
      <c r="T24" s="199">
        <f>N24-S24</f>
        <v>0</v>
      </c>
      <c r="U24" s="61"/>
      <c r="V24" s="61"/>
      <c r="W24" s="16"/>
    </row>
    <row r="25" spans="2:23" ht="24" customHeight="1">
      <c r="B25" s="295"/>
      <c r="C25" s="62"/>
      <c r="D25" s="62"/>
      <c r="E25" s="58"/>
      <c r="F25" s="58"/>
      <c r="G25" s="14">
        <f>IF(E25="",1,E25)*F25</f>
        <v>0</v>
      </c>
      <c r="H25" s="58"/>
      <c r="I25" s="14">
        <f>MIN(G25:H25)</f>
        <v>0</v>
      </c>
      <c r="J25" s="58"/>
      <c r="K25" s="14">
        <f>MIN(I25:J25)</f>
        <v>0</v>
      </c>
      <c r="L25" s="15"/>
      <c r="M25" s="60"/>
      <c r="N25" s="14">
        <f>ROUNDDOWN(K25*IF(L25="－",1,L25)*M25,-3)/1000</f>
        <v>0</v>
      </c>
      <c r="O25" s="110" t="str">
        <f>IF(P25="","",P25/N25)</f>
        <v/>
      </c>
      <c r="P25" s="113"/>
      <c r="Q25" s="113"/>
      <c r="R25" s="109">
        <f t="shared" si="9"/>
        <v>0</v>
      </c>
      <c r="S25" s="199">
        <f t="shared" ref="S25:S26" si="10">R25</f>
        <v>0</v>
      </c>
      <c r="T25" s="199">
        <f>N25-S25</f>
        <v>0</v>
      </c>
      <c r="U25" s="61"/>
      <c r="V25" s="61"/>
      <c r="W25" s="16"/>
    </row>
    <row r="26" spans="2:23" ht="24" customHeight="1" thickBot="1">
      <c r="B26" s="296"/>
      <c r="C26" s="62"/>
      <c r="D26" s="62"/>
      <c r="E26" s="58"/>
      <c r="F26" s="58"/>
      <c r="G26" s="14">
        <f>IF(E26="",1,E26)*F26</f>
        <v>0</v>
      </c>
      <c r="H26" s="58"/>
      <c r="I26" s="14">
        <f>MIN(G26:H26)</f>
        <v>0</v>
      </c>
      <c r="J26" s="58"/>
      <c r="K26" s="14">
        <f>MIN(I26:J26)</f>
        <v>0</v>
      </c>
      <c r="L26" s="15"/>
      <c r="M26" s="60"/>
      <c r="N26" s="14">
        <f>ROUNDDOWN(K26*IF(L26="－",1,L26)*M26,-3)/1000</f>
        <v>0</v>
      </c>
      <c r="O26" s="110" t="str">
        <f>IF(P26="","",P26/N26)</f>
        <v/>
      </c>
      <c r="P26" s="113"/>
      <c r="Q26" s="113"/>
      <c r="R26" s="109">
        <f t="shared" si="9"/>
        <v>0</v>
      </c>
      <c r="S26" s="199">
        <f t="shared" si="10"/>
        <v>0</v>
      </c>
      <c r="T26" s="200">
        <f>N26-S26</f>
        <v>0</v>
      </c>
      <c r="U26" s="61"/>
      <c r="V26" s="61"/>
      <c r="W26" s="16"/>
    </row>
    <row r="27" spans="2:23" ht="24" customHeight="1" thickBot="1">
      <c r="B27" s="27"/>
      <c r="C27" s="28"/>
      <c r="D27" s="28"/>
      <c r="E27" s="29"/>
      <c r="F27" s="29"/>
      <c r="G27" s="29"/>
      <c r="H27" s="29"/>
      <c r="I27" s="29"/>
      <c r="J27" s="29"/>
      <c r="K27" s="29"/>
      <c r="L27" s="30"/>
      <c r="M27" s="31" t="s">
        <v>42</v>
      </c>
      <c r="N27" s="22">
        <f>SUM(N24:N26)</f>
        <v>0</v>
      </c>
      <c r="O27" s="99"/>
      <c r="P27" s="95">
        <f>SUM(P24:P26)</f>
        <v>0</v>
      </c>
      <c r="Q27" s="95">
        <f>SUM(Q24:Q26)</f>
        <v>0</v>
      </c>
      <c r="R27" s="95">
        <f>SUM(R24:R26)</f>
        <v>0</v>
      </c>
      <c r="S27" s="22">
        <f>SUM(S24:S26)</f>
        <v>0</v>
      </c>
      <c r="T27" s="22">
        <f>SUM(T24:T26)</f>
        <v>0</v>
      </c>
      <c r="U27" s="19"/>
      <c r="V27" s="29"/>
      <c r="W27" s="23"/>
    </row>
    <row r="28" spans="2:23" ht="24" customHeight="1" thickBot="1">
      <c r="B28" s="201"/>
      <c r="C28" s="239"/>
      <c r="D28" s="239"/>
      <c r="E28" s="32"/>
      <c r="F28" s="32"/>
      <c r="G28" s="32"/>
      <c r="H28" s="32"/>
      <c r="I28" s="32"/>
      <c r="J28" s="32"/>
      <c r="K28" s="32"/>
      <c r="L28" s="261"/>
      <c r="M28" s="262"/>
      <c r="N28" s="19"/>
      <c r="O28" s="209"/>
      <c r="P28" s="99"/>
      <c r="Q28" s="99"/>
      <c r="R28" s="99"/>
      <c r="S28" s="4"/>
      <c r="T28" s="4"/>
      <c r="U28" s="32"/>
      <c r="V28" s="32"/>
      <c r="W28" s="263"/>
    </row>
    <row r="29" spans="2:23" ht="24" customHeight="1" thickTop="1">
      <c r="B29" s="8" t="s">
        <v>43</v>
      </c>
      <c r="C29" s="255"/>
      <c r="D29" s="256"/>
      <c r="E29" s="257"/>
      <c r="F29" s="257"/>
      <c r="G29" s="257"/>
      <c r="H29" s="257"/>
      <c r="I29" s="257"/>
      <c r="J29" s="257"/>
      <c r="K29" s="257"/>
      <c r="L29" s="258"/>
      <c r="M29" s="259"/>
      <c r="N29" s="269">
        <f>SUM(N15,N22,N27)</f>
        <v>0</v>
      </c>
      <c r="O29" s="260"/>
      <c r="P29" s="270">
        <f>SUM(P15,P22,P27)</f>
        <v>0</v>
      </c>
      <c r="Q29" s="270">
        <f t="shared" ref="Q29" si="11">SUM(Q15,Q22,Q27)</f>
        <v>0</v>
      </c>
      <c r="R29" s="270">
        <f>SUM(R15,R22,R27)</f>
        <v>0</v>
      </c>
      <c r="S29" s="269">
        <f>SUM(S15,S22,S27)</f>
        <v>0</v>
      </c>
      <c r="T29" s="269">
        <f>SUM(T15,T22,T27)</f>
        <v>0</v>
      </c>
      <c r="U29" s="207"/>
      <c r="V29" s="199"/>
      <c r="W29" s="207"/>
    </row>
    <row r="30" spans="2:23" ht="7.5" customHeight="1"/>
    <row r="31" spans="2:23" ht="24" customHeight="1">
      <c r="B31" s="1" t="s">
        <v>44</v>
      </c>
      <c r="L31" s="4"/>
    </row>
    <row r="32" spans="2:23" ht="24" customHeight="1">
      <c r="B32" s="1" t="s">
        <v>65</v>
      </c>
      <c r="L32" s="4"/>
    </row>
    <row r="33" spans="2:18" ht="24" customHeight="1">
      <c r="B33" s="1" t="s">
        <v>66</v>
      </c>
      <c r="L33" s="4"/>
    </row>
    <row r="34" spans="2:18" ht="24" customHeight="1">
      <c r="B34" s="1" t="s">
        <v>67</v>
      </c>
    </row>
    <row r="35" spans="2:18" ht="24" customHeight="1">
      <c r="B35" s="1" t="s">
        <v>288</v>
      </c>
    </row>
    <row r="36" spans="2:18" ht="24" customHeight="1">
      <c r="B36" s="1" t="s">
        <v>68</v>
      </c>
    </row>
    <row r="37" spans="2:18" ht="24" customHeight="1">
      <c r="B37" s="1" t="s">
        <v>45</v>
      </c>
    </row>
    <row r="38" spans="2:18" ht="24" customHeight="1">
      <c r="B38" s="1" t="s">
        <v>69</v>
      </c>
    </row>
    <row r="39" spans="2:18" ht="24" customHeight="1">
      <c r="B39" s="1" t="s">
        <v>300</v>
      </c>
    </row>
    <row r="41" spans="2:18" ht="258" customHeight="1">
      <c r="E41" s="71" t="s">
        <v>73</v>
      </c>
      <c r="F41" s="210" t="s">
        <v>92</v>
      </c>
      <c r="G41" s="210"/>
      <c r="H41" s="71" t="s">
        <v>72</v>
      </c>
      <c r="J41" s="71" t="s">
        <v>74</v>
      </c>
      <c r="O41" s="212" t="s">
        <v>109</v>
      </c>
      <c r="P41" s="212"/>
      <c r="Q41" s="212"/>
      <c r="R41" s="212"/>
    </row>
    <row r="42" spans="2:18" ht="118.5" customHeight="1">
      <c r="F42" s="210" t="s">
        <v>93</v>
      </c>
      <c r="G42" s="210"/>
    </row>
    <row r="43" spans="2:18" ht="13.5">
      <c r="F43" s="71"/>
    </row>
  </sheetData>
  <mergeCells count="3">
    <mergeCell ref="B10:B14"/>
    <mergeCell ref="B17:B21"/>
    <mergeCell ref="B24:B26"/>
  </mergeCells>
  <phoneticPr fontId="1"/>
  <dataValidations count="6">
    <dataValidation type="list" allowBlank="1" showInputMessage="1" showErrorMessage="1" sqref="M24:M26 M17:M21 M10:M14" xr:uid="{00000000-0002-0000-0500-000000000000}">
      <formula1>"0.33,0.50"</formula1>
    </dataValidation>
    <dataValidation type="list" allowBlank="1" showInputMessage="1" showErrorMessage="1" sqref="U10:U14 U17:U21 U24:U26" xr:uid="{00000000-0002-0000-0500-000001000000}">
      <formula1>"新規,継続"</formula1>
    </dataValidation>
    <dataValidation type="list" allowBlank="1" showInputMessage="1" showErrorMessage="1" sqref="V10:V14 V17:V21 V24:V26" xr:uid="{00000000-0002-0000-0500-000002000000}">
      <formula1>"有,無"</formula1>
    </dataValidation>
    <dataValidation type="list" allowBlank="1" showInputMessage="1" showErrorMessage="1" sqref="WWB983058:WWB983063 U65546:V65551 JP65546:JP65551 TL65546:TL65551 ADH65546:ADH65551 AND65546:AND65551 AWZ65546:AWZ65551 BGV65546:BGV65551 BQR65546:BQR65551 CAN65546:CAN65551 CKJ65546:CKJ65551 CUF65546:CUF65551 DEB65546:DEB65551 DNX65546:DNX65551 DXT65546:DXT65551 EHP65546:EHP65551 ERL65546:ERL65551 FBH65546:FBH65551 FLD65546:FLD65551 FUZ65546:FUZ65551 GEV65546:GEV65551 GOR65546:GOR65551 GYN65546:GYN65551 HIJ65546:HIJ65551 HSF65546:HSF65551 ICB65546:ICB65551 ILX65546:ILX65551 IVT65546:IVT65551 JFP65546:JFP65551 JPL65546:JPL65551 JZH65546:JZH65551 KJD65546:KJD65551 KSZ65546:KSZ65551 LCV65546:LCV65551 LMR65546:LMR65551 LWN65546:LWN65551 MGJ65546:MGJ65551 MQF65546:MQF65551 NAB65546:NAB65551 NJX65546:NJX65551 NTT65546:NTT65551 ODP65546:ODP65551 ONL65546:ONL65551 OXH65546:OXH65551 PHD65546:PHD65551 PQZ65546:PQZ65551 QAV65546:QAV65551 QKR65546:QKR65551 QUN65546:QUN65551 REJ65546:REJ65551 ROF65546:ROF65551 RYB65546:RYB65551 SHX65546:SHX65551 SRT65546:SRT65551 TBP65546:TBP65551 TLL65546:TLL65551 TVH65546:TVH65551 UFD65546:UFD65551 UOZ65546:UOZ65551 UYV65546:UYV65551 VIR65546:VIR65551 VSN65546:VSN65551 WCJ65546:WCJ65551 WMF65546:WMF65551 WWB65546:WWB65551 U131082:V131087 JP131082:JP131087 TL131082:TL131087 ADH131082:ADH131087 AND131082:AND131087 AWZ131082:AWZ131087 BGV131082:BGV131087 BQR131082:BQR131087 CAN131082:CAN131087 CKJ131082:CKJ131087 CUF131082:CUF131087 DEB131082:DEB131087 DNX131082:DNX131087 DXT131082:DXT131087 EHP131082:EHP131087 ERL131082:ERL131087 FBH131082:FBH131087 FLD131082:FLD131087 FUZ131082:FUZ131087 GEV131082:GEV131087 GOR131082:GOR131087 GYN131082:GYN131087 HIJ131082:HIJ131087 HSF131082:HSF131087 ICB131082:ICB131087 ILX131082:ILX131087 IVT131082:IVT131087 JFP131082:JFP131087 JPL131082:JPL131087 JZH131082:JZH131087 KJD131082:KJD131087 KSZ131082:KSZ131087 LCV131082:LCV131087 LMR131082:LMR131087 LWN131082:LWN131087 MGJ131082:MGJ131087 MQF131082:MQF131087 NAB131082:NAB131087 NJX131082:NJX131087 NTT131082:NTT131087 ODP131082:ODP131087 ONL131082:ONL131087 OXH131082:OXH131087 PHD131082:PHD131087 PQZ131082:PQZ131087 QAV131082:QAV131087 QKR131082:QKR131087 QUN131082:QUN131087 REJ131082:REJ131087 ROF131082:ROF131087 RYB131082:RYB131087 SHX131082:SHX131087 SRT131082:SRT131087 TBP131082:TBP131087 TLL131082:TLL131087 TVH131082:TVH131087 UFD131082:UFD131087 UOZ131082:UOZ131087 UYV131082:UYV131087 VIR131082:VIR131087 VSN131082:VSN131087 WCJ131082:WCJ131087 WMF131082:WMF131087 WWB131082:WWB131087 U196618:V196623 JP196618:JP196623 TL196618:TL196623 ADH196618:ADH196623 AND196618:AND196623 AWZ196618:AWZ196623 BGV196618:BGV196623 BQR196618:BQR196623 CAN196618:CAN196623 CKJ196618:CKJ196623 CUF196618:CUF196623 DEB196618:DEB196623 DNX196618:DNX196623 DXT196618:DXT196623 EHP196618:EHP196623 ERL196618:ERL196623 FBH196618:FBH196623 FLD196618:FLD196623 FUZ196618:FUZ196623 GEV196618:GEV196623 GOR196618:GOR196623 GYN196618:GYN196623 HIJ196618:HIJ196623 HSF196618:HSF196623 ICB196618:ICB196623 ILX196618:ILX196623 IVT196618:IVT196623 JFP196618:JFP196623 JPL196618:JPL196623 JZH196618:JZH196623 KJD196618:KJD196623 KSZ196618:KSZ196623 LCV196618:LCV196623 LMR196618:LMR196623 LWN196618:LWN196623 MGJ196618:MGJ196623 MQF196618:MQF196623 NAB196618:NAB196623 NJX196618:NJX196623 NTT196618:NTT196623 ODP196618:ODP196623 ONL196618:ONL196623 OXH196618:OXH196623 PHD196618:PHD196623 PQZ196618:PQZ196623 QAV196618:QAV196623 QKR196618:QKR196623 QUN196618:QUN196623 REJ196618:REJ196623 ROF196618:ROF196623 RYB196618:RYB196623 SHX196618:SHX196623 SRT196618:SRT196623 TBP196618:TBP196623 TLL196618:TLL196623 TVH196618:TVH196623 UFD196618:UFD196623 UOZ196618:UOZ196623 UYV196618:UYV196623 VIR196618:VIR196623 VSN196618:VSN196623 WCJ196618:WCJ196623 WMF196618:WMF196623 WWB196618:WWB196623 U262154:V262159 JP262154:JP262159 TL262154:TL262159 ADH262154:ADH262159 AND262154:AND262159 AWZ262154:AWZ262159 BGV262154:BGV262159 BQR262154:BQR262159 CAN262154:CAN262159 CKJ262154:CKJ262159 CUF262154:CUF262159 DEB262154:DEB262159 DNX262154:DNX262159 DXT262154:DXT262159 EHP262154:EHP262159 ERL262154:ERL262159 FBH262154:FBH262159 FLD262154:FLD262159 FUZ262154:FUZ262159 GEV262154:GEV262159 GOR262154:GOR262159 GYN262154:GYN262159 HIJ262154:HIJ262159 HSF262154:HSF262159 ICB262154:ICB262159 ILX262154:ILX262159 IVT262154:IVT262159 JFP262154:JFP262159 JPL262154:JPL262159 JZH262154:JZH262159 KJD262154:KJD262159 KSZ262154:KSZ262159 LCV262154:LCV262159 LMR262154:LMR262159 LWN262154:LWN262159 MGJ262154:MGJ262159 MQF262154:MQF262159 NAB262154:NAB262159 NJX262154:NJX262159 NTT262154:NTT262159 ODP262154:ODP262159 ONL262154:ONL262159 OXH262154:OXH262159 PHD262154:PHD262159 PQZ262154:PQZ262159 QAV262154:QAV262159 QKR262154:QKR262159 QUN262154:QUN262159 REJ262154:REJ262159 ROF262154:ROF262159 RYB262154:RYB262159 SHX262154:SHX262159 SRT262154:SRT262159 TBP262154:TBP262159 TLL262154:TLL262159 TVH262154:TVH262159 UFD262154:UFD262159 UOZ262154:UOZ262159 UYV262154:UYV262159 VIR262154:VIR262159 VSN262154:VSN262159 WCJ262154:WCJ262159 WMF262154:WMF262159 WWB262154:WWB262159 U327690:V327695 JP327690:JP327695 TL327690:TL327695 ADH327690:ADH327695 AND327690:AND327695 AWZ327690:AWZ327695 BGV327690:BGV327695 BQR327690:BQR327695 CAN327690:CAN327695 CKJ327690:CKJ327695 CUF327690:CUF327695 DEB327690:DEB327695 DNX327690:DNX327695 DXT327690:DXT327695 EHP327690:EHP327695 ERL327690:ERL327695 FBH327690:FBH327695 FLD327690:FLD327695 FUZ327690:FUZ327695 GEV327690:GEV327695 GOR327690:GOR327695 GYN327690:GYN327695 HIJ327690:HIJ327695 HSF327690:HSF327695 ICB327690:ICB327695 ILX327690:ILX327695 IVT327690:IVT327695 JFP327690:JFP327695 JPL327690:JPL327695 JZH327690:JZH327695 KJD327690:KJD327695 KSZ327690:KSZ327695 LCV327690:LCV327695 LMR327690:LMR327695 LWN327690:LWN327695 MGJ327690:MGJ327695 MQF327690:MQF327695 NAB327690:NAB327695 NJX327690:NJX327695 NTT327690:NTT327695 ODP327690:ODP327695 ONL327690:ONL327695 OXH327690:OXH327695 PHD327690:PHD327695 PQZ327690:PQZ327695 QAV327690:QAV327695 QKR327690:QKR327695 QUN327690:QUN327695 REJ327690:REJ327695 ROF327690:ROF327695 RYB327690:RYB327695 SHX327690:SHX327695 SRT327690:SRT327695 TBP327690:TBP327695 TLL327690:TLL327695 TVH327690:TVH327695 UFD327690:UFD327695 UOZ327690:UOZ327695 UYV327690:UYV327695 VIR327690:VIR327695 VSN327690:VSN327695 WCJ327690:WCJ327695 WMF327690:WMF327695 WWB327690:WWB327695 U393226:V393231 JP393226:JP393231 TL393226:TL393231 ADH393226:ADH393231 AND393226:AND393231 AWZ393226:AWZ393231 BGV393226:BGV393231 BQR393226:BQR393231 CAN393226:CAN393231 CKJ393226:CKJ393231 CUF393226:CUF393231 DEB393226:DEB393231 DNX393226:DNX393231 DXT393226:DXT393231 EHP393226:EHP393231 ERL393226:ERL393231 FBH393226:FBH393231 FLD393226:FLD393231 FUZ393226:FUZ393231 GEV393226:GEV393231 GOR393226:GOR393231 GYN393226:GYN393231 HIJ393226:HIJ393231 HSF393226:HSF393231 ICB393226:ICB393231 ILX393226:ILX393231 IVT393226:IVT393231 JFP393226:JFP393231 JPL393226:JPL393231 JZH393226:JZH393231 KJD393226:KJD393231 KSZ393226:KSZ393231 LCV393226:LCV393231 LMR393226:LMR393231 LWN393226:LWN393231 MGJ393226:MGJ393231 MQF393226:MQF393231 NAB393226:NAB393231 NJX393226:NJX393231 NTT393226:NTT393231 ODP393226:ODP393231 ONL393226:ONL393231 OXH393226:OXH393231 PHD393226:PHD393231 PQZ393226:PQZ393231 QAV393226:QAV393231 QKR393226:QKR393231 QUN393226:QUN393231 REJ393226:REJ393231 ROF393226:ROF393231 RYB393226:RYB393231 SHX393226:SHX393231 SRT393226:SRT393231 TBP393226:TBP393231 TLL393226:TLL393231 TVH393226:TVH393231 UFD393226:UFD393231 UOZ393226:UOZ393231 UYV393226:UYV393231 VIR393226:VIR393231 VSN393226:VSN393231 WCJ393226:WCJ393231 WMF393226:WMF393231 WWB393226:WWB393231 U458762:V458767 JP458762:JP458767 TL458762:TL458767 ADH458762:ADH458767 AND458762:AND458767 AWZ458762:AWZ458767 BGV458762:BGV458767 BQR458762:BQR458767 CAN458762:CAN458767 CKJ458762:CKJ458767 CUF458762:CUF458767 DEB458762:DEB458767 DNX458762:DNX458767 DXT458762:DXT458767 EHP458762:EHP458767 ERL458762:ERL458767 FBH458762:FBH458767 FLD458762:FLD458767 FUZ458762:FUZ458767 GEV458762:GEV458767 GOR458762:GOR458767 GYN458762:GYN458767 HIJ458762:HIJ458767 HSF458762:HSF458767 ICB458762:ICB458767 ILX458762:ILX458767 IVT458762:IVT458767 JFP458762:JFP458767 JPL458762:JPL458767 JZH458762:JZH458767 KJD458762:KJD458767 KSZ458762:KSZ458767 LCV458762:LCV458767 LMR458762:LMR458767 LWN458762:LWN458767 MGJ458762:MGJ458767 MQF458762:MQF458767 NAB458762:NAB458767 NJX458762:NJX458767 NTT458762:NTT458767 ODP458762:ODP458767 ONL458762:ONL458767 OXH458762:OXH458767 PHD458762:PHD458767 PQZ458762:PQZ458767 QAV458762:QAV458767 QKR458762:QKR458767 QUN458762:QUN458767 REJ458762:REJ458767 ROF458762:ROF458767 RYB458762:RYB458767 SHX458762:SHX458767 SRT458762:SRT458767 TBP458762:TBP458767 TLL458762:TLL458767 TVH458762:TVH458767 UFD458762:UFD458767 UOZ458762:UOZ458767 UYV458762:UYV458767 VIR458762:VIR458767 VSN458762:VSN458767 WCJ458762:WCJ458767 WMF458762:WMF458767 WWB458762:WWB458767 U524298:V524303 JP524298:JP524303 TL524298:TL524303 ADH524298:ADH524303 AND524298:AND524303 AWZ524298:AWZ524303 BGV524298:BGV524303 BQR524298:BQR524303 CAN524298:CAN524303 CKJ524298:CKJ524303 CUF524298:CUF524303 DEB524298:DEB524303 DNX524298:DNX524303 DXT524298:DXT524303 EHP524298:EHP524303 ERL524298:ERL524303 FBH524298:FBH524303 FLD524298:FLD524303 FUZ524298:FUZ524303 GEV524298:GEV524303 GOR524298:GOR524303 GYN524298:GYN524303 HIJ524298:HIJ524303 HSF524298:HSF524303 ICB524298:ICB524303 ILX524298:ILX524303 IVT524298:IVT524303 JFP524298:JFP524303 JPL524298:JPL524303 JZH524298:JZH524303 KJD524298:KJD524303 KSZ524298:KSZ524303 LCV524298:LCV524303 LMR524298:LMR524303 LWN524298:LWN524303 MGJ524298:MGJ524303 MQF524298:MQF524303 NAB524298:NAB524303 NJX524298:NJX524303 NTT524298:NTT524303 ODP524298:ODP524303 ONL524298:ONL524303 OXH524298:OXH524303 PHD524298:PHD524303 PQZ524298:PQZ524303 QAV524298:QAV524303 QKR524298:QKR524303 QUN524298:QUN524303 REJ524298:REJ524303 ROF524298:ROF524303 RYB524298:RYB524303 SHX524298:SHX524303 SRT524298:SRT524303 TBP524298:TBP524303 TLL524298:TLL524303 TVH524298:TVH524303 UFD524298:UFD524303 UOZ524298:UOZ524303 UYV524298:UYV524303 VIR524298:VIR524303 VSN524298:VSN524303 WCJ524298:WCJ524303 WMF524298:WMF524303 WWB524298:WWB524303 U589834:V589839 JP589834:JP589839 TL589834:TL589839 ADH589834:ADH589839 AND589834:AND589839 AWZ589834:AWZ589839 BGV589834:BGV589839 BQR589834:BQR589839 CAN589834:CAN589839 CKJ589834:CKJ589839 CUF589834:CUF589839 DEB589834:DEB589839 DNX589834:DNX589839 DXT589834:DXT589839 EHP589834:EHP589839 ERL589834:ERL589839 FBH589834:FBH589839 FLD589834:FLD589839 FUZ589834:FUZ589839 GEV589834:GEV589839 GOR589834:GOR589839 GYN589834:GYN589839 HIJ589834:HIJ589839 HSF589834:HSF589839 ICB589834:ICB589839 ILX589834:ILX589839 IVT589834:IVT589839 JFP589834:JFP589839 JPL589834:JPL589839 JZH589834:JZH589839 KJD589834:KJD589839 KSZ589834:KSZ589839 LCV589834:LCV589839 LMR589834:LMR589839 LWN589834:LWN589839 MGJ589834:MGJ589839 MQF589834:MQF589839 NAB589834:NAB589839 NJX589834:NJX589839 NTT589834:NTT589839 ODP589834:ODP589839 ONL589834:ONL589839 OXH589834:OXH589839 PHD589834:PHD589839 PQZ589834:PQZ589839 QAV589834:QAV589839 QKR589834:QKR589839 QUN589834:QUN589839 REJ589834:REJ589839 ROF589834:ROF589839 RYB589834:RYB589839 SHX589834:SHX589839 SRT589834:SRT589839 TBP589834:TBP589839 TLL589834:TLL589839 TVH589834:TVH589839 UFD589834:UFD589839 UOZ589834:UOZ589839 UYV589834:UYV589839 VIR589834:VIR589839 VSN589834:VSN589839 WCJ589834:WCJ589839 WMF589834:WMF589839 WWB589834:WWB589839 U655370:V655375 JP655370:JP655375 TL655370:TL655375 ADH655370:ADH655375 AND655370:AND655375 AWZ655370:AWZ655375 BGV655370:BGV655375 BQR655370:BQR655375 CAN655370:CAN655375 CKJ655370:CKJ655375 CUF655370:CUF655375 DEB655370:DEB655375 DNX655370:DNX655375 DXT655370:DXT655375 EHP655370:EHP655375 ERL655370:ERL655375 FBH655370:FBH655375 FLD655370:FLD655375 FUZ655370:FUZ655375 GEV655370:GEV655375 GOR655370:GOR655375 GYN655370:GYN655375 HIJ655370:HIJ655375 HSF655370:HSF655375 ICB655370:ICB655375 ILX655370:ILX655375 IVT655370:IVT655375 JFP655370:JFP655375 JPL655370:JPL655375 JZH655370:JZH655375 KJD655370:KJD655375 KSZ655370:KSZ655375 LCV655370:LCV655375 LMR655370:LMR655375 LWN655370:LWN655375 MGJ655370:MGJ655375 MQF655370:MQF655375 NAB655370:NAB655375 NJX655370:NJX655375 NTT655370:NTT655375 ODP655370:ODP655375 ONL655370:ONL655375 OXH655370:OXH655375 PHD655370:PHD655375 PQZ655370:PQZ655375 QAV655370:QAV655375 QKR655370:QKR655375 QUN655370:QUN655375 REJ655370:REJ655375 ROF655370:ROF655375 RYB655370:RYB655375 SHX655370:SHX655375 SRT655370:SRT655375 TBP655370:TBP655375 TLL655370:TLL655375 TVH655370:TVH655375 UFD655370:UFD655375 UOZ655370:UOZ655375 UYV655370:UYV655375 VIR655370:VIR655375 VSN655370:VSN655375 WCJ655370:WCJ655375 WMF655370:WMF655375 WWB655370:WWB655375 U720906:V720911 JP720906:JP720911 TL720906:TL720911 ADH720906:ADH720911 AND720906:AND720911 AWZ720906:AWZ720911 BGV720906:BGV720911 BQR720906:BQR720911 CAN720906:CAN720911 CKJ720906:CKJ720911 CUF720906:CUF720911 DEB720906:DEB720911 DNX720906:DNX720911 DXT720906:DXT720911 EHP720906:EHP720911 ERL720906:ERL720911 FBH720906:FBH720911 FLD720906:FLD720911 FUZ720906:FUZ720911 GEV720906:GEV720911 GOR720906:GOR720911 GYN720906:GYN720911 HIJ720906:HIJ720911 HSF720906:HSF720911 ICB720906:ICB720911 ILX720906:ILX720911 IVT720906:IVT720911 JFP720906:JFP720911 JPL720906:JPL720911 JZH720906:JZH720911 KJD720906:KJD720911 KSZ720906:KSZ720911 LCV720906:LCV720911 LMR720906:LMR720911 LWN720906:LWN720911 MGJ720906:MGJ720911 MQF720906:MQF720911 NAB720906:NAB720911 NJX720906:NJX720911 NTT720906:NTT720911 ODP720906:ODP720911 ONL720906:ONL720911 OXH720906:OXH720911 PHD720906:PHD720911 PQZ720906:PQZ720911 QAV720906:QAV720911 QKR720906:QKR720911 QUN720906:QUN720911 REJ720906:REJ720911 ROF720906:ROF720911 RYB720906:RYB720911 SHX720906:SHX720911 SRT720906:SRT720911 TBP720906:TBP720911 TLL720906:TLL720911 TVH720906:TVH720911 UFD720906:UFD720911 UOZ720906:UOZ720911 UYV720906:UYV720911 VIR720906:VIR720911 VSN720906:VSN720911 WCJ720906:WCJ720911 WMF720906:WMF720911 WWB720906:WWB720911 U786442:V786447 JP786442:JP786447 TL786442:TL786447 ADH786442:ADH786447 AND786442:AND786447 AWZ786442:AWZ786447 BGV786442:BGV786447 BQR786442:BQR786447 CAN786442:CAN786447 CKJ786442:CKJ786447 CUF786442:CUF786447 DEB786442:DEB786447 DNX786442:DNX786447 DXT786442:DXT786447 EHP786442:EHP786447 ERL786442:ERL786447 FBH786442:FBH786447 FLD786442:FLD786447 FUZ786442:FUZ786447 GEV786442:GEV786447 GOR786442:GOR786447 GYN786442:GYN786447 HIJ786442:HIJ786447 HSF786442:HSF786447 ICB786442:ICB786447 ILX786442:ILX786447 IVT786442:IVT786447 JFP786442:JFP786447 JPL786442:JPL786447 JZH786442:JZH786447 KJD786442:KJD786447 KSZ786442:KSZ786447 LCV786442:LCV786447 LMR786442:LMR786447 LWN786442:LWN786447 MGJ786442:MGJ786447 MQF786442:MQF786447 NAB786442:NAB786447 NJX786442:NJX786447 NTT786442:NTT786447 ODP786442:ODP786447 ONL786442:ONL786447 OXH786442:OXH786447 PHD786442:PHD786447 PQZ786442:PQZ786447 QAV786442:QAV786447 QKR786442:QKR786447 QUN786442:QUN786447 REJ786442:REJ786447 ROF786442:ROF786447 RYB786442:RYB786447 SHX786442:SHX786447 SRT786442:SRT786447 TBP786442:TBP786447 TLL786442:TLL786447 TVH786442:TVH786447 UFD786442:UFD786447 UOZ786442:UOZ786447 UYV786442:UYV786447 VIR786442:VIR786447 VSN786442:VSN786447 WCJ786442:WCJ786447 WMF786442:WMF786447 WWB786442:WWB786447 U851978:V851983 JP851978:JP851983 TL851978:TL851983 ADH851978:ADH851983 AND851978:AND851983 AWZ851978:AWZ851983 BGV851978:BGV851983 BQR851978:BQR851983 CAN851978:CAN851983 CKJ851978:CKJ851983 CUF851978:CUF851983 DEB851978:DEB851983 DNX851978:DNX851983 DXT851978:DXT851983 EHP851978:EHP851983 ERL851978:ERL851983 FBH851978:FBH851983 FLD851978:FLD851983 FUZ851978:FUZ851983 GEV851978:GEV851983 GOR851978:GOR851983 GYN851978:GYN851983 HIJ851978:HIJ851983 HSF851978:HSF851983 ICB851978:ICB851983 ILX851978:ILX851983 IVT851978:IVT851983 JFP851978:JFP851983 JPL851978:JPL851983 JZH851978:JZH851983 KJD851978:KJD851983 KSZ851978:KSZ851983 LCV851978:LCV851983 LMR851978:LMR851983 LWN851978:LWN851983 MGJ851978:MGJ851983 MQF851978:MQF851983 NAB851978:NAB851983 NJX851978:NJX851983 NTT851978:NTT851983 ODP851978:ODP851983 ONL851978:ONL851983 OXH851978:OXH851983 PHD851978:PHD851983 PQZ851978:PQZ851983 QAV851978:QAV851983 QKR851978:QKR851983 QUN851978:QUN851983 REJ851978:REJ851983 ROF851978:ROF851983 RYB851978:RYB851983 SHX851978:SHX851983 SRT851978:SRT851983 TBP851978:TBP851983 TLL851978:TLL851983 TVH851978:TVH851983 UFD851978:UFD851983 UOZ851978:UOZ851983 UYV851978:UYV851983 VIR851978:VIR851983 VSN851978:VSN851983 WCJ851978:WCJ851983 WMF851978:WMF851983 WWB851978:WWB851983 U917514:V917519 JP917514:JP917519 TL917514:TL917519 ADH917514:ADH917519 AND917514:AND917519 AWZ917514:AWZ917519 BGV917514:BGV917519 BQR917514:BQR917519 CAN917514:CAN917519 CKJ917514:CKJ917519 CUF917514:CUF917519 DEB917514:DEB917519 DNX917514:DNX917519 DXT917514:DXT917519 EHP917514:EHP917519 ERL917514:ERL917519 FBH917514:FBH917519 FLD917514:FLD917519 FUZ917514:FUZ917519 GEV917514:GEV917519 GOR917514:GOR917519 GYN917514:GYN917519 HIJ917514:HIJ917519 HSF917514:HSF917519 ICB917514:ICB917519 ILX917514:ILX917519 IVT917514:IVT917519 JFP917514:JFP917519 JPL917514:JPL917519 JZH917514:JZH917519 KJD917514:KJD917519 KSZ917514:KSZ917519 LCV917514:LCV917519 LMR917514:LMR917519 LWN917514:LWN917519 MGJ917514:MGJ917519 MQF917514:MQF917519 NAB917514:NAB917519 NJX917514:NJX917519 NTT917514:NTT917519 ODP917514:ODP917519 ONL917514:ONL917519 OXH917514:OXH917519 PHD917514:PHD917519 PQZ917514:PQZ917519 QAV917514:QAV917519 QKR917514:QKR917519 QUN917514:QUN917519 REJ917514:REJ917519 ROF917514:ROF917519 RYB917514:RYB917519 SHX917514:SHX917519 SRT917514:SRT917519 TBP917514:TBP917519 TLL917514:TLL917519 TVH917514:TVH917519 UFD917514:UFD917519 UOZ917514:UOZ917519 UYV917514:UYV917519 VIR917514:VIR917519 VSN917514:VSN917519 WCJ917514:WCJ917519 WMF917514:WMF917519 WWB917514:WWB917519 U983050:V983055 JP983050:JP983055 TL983050:TL983055 ADH983050:ADH983055 AND983050:AND983055 AWZ983050:AWZ983055 BGV983050:BGV983055 BQR983050:BQR983055 CAN983050:CAN983055 CKJ983050:CKJ983055 CUF983050:CUF983055 DEB983050:DEB983055 DNX983050:DNX983055 DXT983050:DXT983055 EHP983050:EHP983055 ERL983050:ERL983055 FBH983050:FBH983055 FLD983050:FLD983055 FUZ983050:FUZ983055 GEV983050:GEV983055 GOR983050:GOR983055 GYN983050:GYN983055 HIJ983050:HIJ983055 HSF983050:HSF983055 ICB983050:ICB983055 ILX983050:ILX983055 IVT983050:IVT983055 JFP983050:JFP983055 JPL983050:JPL983055 JZH983050:JZH983055 KJD983050:KJD983055 KSZ983050:KSZ983055 LCV983050:LCV983055 LMR983050:LMR983055 LWN983050:LWN983055 MGJ983050:MGJ983055 MQF983050:MQF983055 NAB983050:NAB983055 NJX983050:NJX983055 NTT983050:NTT983055 ODP983050:ODP983055 ONL983050:ONL983055 OXH983050:OXH983055 PHD983050:PHD983055 PQZ983050:PQZ983055 QAV983050:QAV983055 QKR983050:QKR983055 QUN983050:QUN983055 REJ983050:REJ983055 ROF983050:ROF983055 RYB983050:RYB983055 SHX983050:SHX983055 SRT983050:SRT983055 TBP983050:TBP983055 TLL983050:TLL983055 TVH983050:TVH983055 UFD983050:UFD983055 UOZ983050:UOZ983055 UYV983050:UYV983055 VIR983050:VIR983055 VSN983050:VSN983055 WCJ983050:WCJ983055 WMF983050:WMF983055 WWB983050:WWB983055 JP24:JP26 U65554:V65559 JP65554:JP65559 TL65554:TL65559 ADH65554:ADH65559 AND65554:AND65559 AWZ65554:AWZ65559 BGV65554:BGV65559 BQR65554:BQR65559 CAN65554:CAN65559 CKJ65554:CKJ65559 CUF65554:CUF65559 DEB65554:DEB65559 DNX65554:DNX65559 DXT65554:DXT65559 EHP65554:EHP65559 ERL65554:ERL65559 FBH65554:FBH65559 FLD65554:FLD65559 FUZ65554:FUZ65559 GEV65554:GEV65559 GOR65554:GOR65559 GYN65554:GYN65559 HIJ65554:HIJ65559 HSF65554:HSF65559 ICB65554:ICB65559 ILX65554:ILX65559 IVT65554:IVT65559 JFP65554:JFP65559 JPL65554:JPL65559 JZH65554:JZH65559 KJD65554:KJD65559 KSZ65554:KSZ65559 LCV65554:LCV65559 LMR65554:LMR65559 LWN65554:LWN65559 MGJ65554:MGJ65559 MQF65554:MQF65559 NAB65554:NAB65559 NJX65554:NJX65559 NTT65554:NTT65559 ODP65554:ODP65559 ONL65554:ONL65559 OXH65554:OXH65559 PHD65554:PHD65559 PQZ65554:PQZ65559 QAV65554:QAV65559 QKR65554:QKR65559 QUN65554:QUN65559 REJ65554:REJ65559 ROF65554:ROF65559 RYB65554:RYB65559 SHX65554:SHX65559 SRT65554:SRT65559 TBP65554:TBP65559 TLL65554:TLL65559 TVH65554:TVH65559 UFD65554:UFD65559 UOZ65554:UOZ65559 UYV65554:UYV65559 VIR65554:VIR65559 VSN65554:VSN65559 WCJ65554:WCJ65559 WMF65554:WMF65559 WWB65554:WWB65559 U131090:V131095 JP131090:JP131095 TL131090:TL131095 ADH131090:ADH131095 AND131090:AND131095 AWZ131090:AWZ131095 BGV131090:BGV131095 BQR131090:BQR131095 CAN131090:CAN131095 CKJ131090:CKJ131095 CUF131090:CUF131095 DEB131090:DEB131095 DNX131090:DNX131095 DXT131090:DXT131095 EHP131090:EHP131095 ERL131090:ERL131095 FBH131090:FBH131095 FLD131090:FLD131095 FUZ131090:FUZ131095 GEV131090:GEV131095 GOR131090:GOR131095 GYN131090:GYN131095 HIJ131090:HIJ131095 HSF131090:HSF131095 ICB131090:ICB131095 ILX131090:ILX131095 IVT131090:IVT131095 JFP131090:JFP131095 JPL131090:JPL131095 JZH131090:JZH131095 KJD131090:KJD131095 KSZ131090:KSZ131095 LCV131090:LCV131095 LMR131090:LMR131095 LWN131090:LWN131095 MGJ131090:MGJ131095 MQF131090:MQF131095 NAB131090:NAB131095 NJX131090:NJX131095 NTT131090:NTT131095 ODP131090:ODP131095 ONL131090:ONL131095 OXH131090:OXH131095 PHD131090:PHD131095 PQZ131090:PQZ131095 QAV131090:QAV131095 QKR131090:QKR131095 QUN131090:QUN131095 REJ131090:REJ131095 ROF131090:ROF131095 RYB131090:RYB131095 SHX131090:SHX131095 SRT131090:SRT131095 TBP131090:TBP131095 TLL131090:TLL131095 TVH131090:TVH131095 UFD131090:UFD131095 UOZ131090:UOZ131095 UYV131090:UYV131095 VIR131090:VIR131095 VSN131090:VSN131095 WCJ131090:WCJ131095 WMF131090:WMF131095 WWB131090:WWB131095 U196626:V196631 JP196626:JP196631 TL196626:TL196631 ADH196626:ADH196631 AND196626:AND196631 AWZ196626:AWZ196631 BGV196626:BGV196631 BQR196626:BQR196631 CAN196626:CAN196631 CKJ196626:CKJ196631 CUF196626:CUF196631 DEB196626:DEB196631 DNX196626:DNX196631 DXT196626:DXT196631 EHP196626:EHP196631 ERL196626:ERL196631 FBH196626:FBH196631 FLD196626:FLD196631 FUZ196626:FUZ196631 GEV196626:GEV196631 GOR196626:GOR196631 GYN196626:GYN196631 HIJ196626:HIJ196631 HSF196626:HSF196631 ICB196626:ICB196631 ILX196626:ILX196631 IVT196626:IVT196631 JFP196626:JFP196631 JPL196626:JPL196631 JZH196626:JZH196631 KJD196626:KJD196631 KSZ196626:KSZ196631 LCV196626:LCV196631 LMR196626:LMR196631 LWN196626:LWN196631 MGJ196626:MGJ196631 MQF196626:MQF196631 NAB196626:NAB196631 NJX196626:NJX196631 NTT196626:NTT196631 ODP196626:ODP196631 ONL196626:ONL196631 OXH196626:OXH196631 PHD196626:PHD196631 PQZ196626:PQZ196631 QAV196626:QAV196631 QKR196626:QKR196631 QUN196626:QUN196631 REJ196626:REJ196631 ROF196626:ROF196631 RYB196626:RYB196631 SHX196626:SHX196631 SRT196626:SRT196631 TBP196626:TBP196631 TLL196626:TLL196631 TVH196626:TVH196631 UFD196626:UFD196631 UOZ196626:UOZ196631 UYV196626:UYV196631 VIR196626:VIR196631 VSN196626:VSN196631 WCJ196626:WCJ196631 WMF196626:WMF196631 WWB196626:WWB196631 U262162:V262167 JP262162:JP262167 TL262162:TL262167 ADH262162:ADH262167 AND262162:AND262167 AWZ262162:AWZ262167 BGV262162:BGV262167 BQR262162:BQR262167 CAN262162:CAN262167 CKJ262162:CKJ262167 CUF262162:CUF262167 DEB262162:DEB262167 DNX262162:DNX262167 DXT262162:DXT262167 EHP262162:EHP262167 ERL262162:ERL262167 FBH262162:FBH262167 FLD262162:FLD262167 FUZ262162:FUZ262167 GEV262162:GEV262167 GOR262162:GOR262167 GYN262162:GYN262167 HIJ262162:HIJ262167 HSF262162:HSF262167 ICB262162:ICB262167 ILX262162:ILX262167 IVT262162:IVT262167 JFP262162:JFP262167 JPL262162:JPL262167 JZH262162:JZH262167 KJD262162:KJD262167 KSZ262162:KSZ262167 LCV262162:LCV262167 LMR262162:LMR262167 LWN262162:LWN262167 MGJ262162:MGJ262167 MQF262162:MQF262167 NAB262162:NAB262167 NJX262162:NJX262167 NTT262162:NTT262167 ODP262162:ODP262167 ONL262162:ONL262167 OXH262162:OXH262167 PHD262162:PHD262167 PQZ262162:PQZ262167 QAV262162:QAV262167 QKR262162:QKR262167 QUN262162:QUN262167 REJ262162:REJ262167 ROF262162:ROF262167 RYB262162:RYB262167 SHX262162:SHX262167 SRT262162:SRT262167 TBP262162:TBP262167 TLL262162:TLL262167 TVH262162:TVH262167 UFD262162:UFD262167 UOZ262162:UOZ262167 UYV262162:UYV262167 VIR262162:VIR262167 VSN262162:VSN262167 WCJ262162:WCJ262167 WMF262162:WMF262167 WWB262162:WWB262167 U327698:V327703 JP327698:JP327703 TL327698:TL327703 ADH327698:ADH327703 AND327698:AND327703 AWZ327698:AWZ327703 BGV327698:BGV327703 BQR327698:BQR327703 CAN327698:CAN327703 CKJ327698:CKJ327703 CUF327698:CUF327703 DEB327698:DEB327703 DNX327698:DNX327703 DXT327698:DXT327703 EHP327698:EHP327703 ERL327698:ERL327703 FBH327698:FBH327703 FLD327698:FLD327703 FUZ327698:FUZ327703 GEV327698:GEV327703 GOR327698:GOR327703 GYN327698:GYN327703 HIJ327698:HIJ327703 HSF327698:HSF327703 ICB327698:ICB327703 ILX327698:ILX327703 IVT327698:IVT327703 JFP327698:JFP327703 JPL327698:JPL327703 JZH327698:JZH327703 KJD327698:KJD327703 KSZ327698:KSZ327703 LCV327698:LCV327703 LMR327698:LMR327703 LWN327698:LWN327703 MGJ327698:MGJ327703 MQF327698:MQF327703 NAB327698:NAB327703 NJX327698:NJX327703 NTT327698:NTT327703 ODP327698:ODP327703 ONL327698:ONL327703 OXH327698:OXH327703 PHD327698:PHD327703 PQZ327698:PQZ327703 QAV327698:QAV327703 QKR327698:QKR327703 QUN327698:QUN327703 REJ327698:REJ327703 ROF327698:ROF327703 RYB327698:RYB327703 SHX327698:SHX327703 SRT327698:SRT327703 TBP327698:TBP327703 TLL327698:TLL327703 TVH327698:TVH327703 UFD327698:UFD327703 UOZ327698:UOZ327703 UYV327698:UYV327703 VIR327698:VIR327703 VSN327698:VSN327703 WCJ327698:WCJ327703 WMF327698:WMF327703 WWB327698:WWB327703 U393234:V393239 JP393234:JP393239 TL393234:TL393239 ADH393234:ADH393239 AND393234:AND393239 AWZ393234:AWZ393239 BGV393234:BGV393239 BQR393234:BQR393239 CAN393234:CAN393239 CKJ393234:CKJ393239 CUF393234:CUF393239 DEB393234:DEB393239 DNX393234:DNX393239 DXT393234:DXT393239 EHP393234:EHP393239 ERL393234:ERL393239 FBH393234:FBH393239 FLD393234:FLD393239 FUZ393234:FUZ393239 GEV393234:GEV393239 GOR393234:GOR393239 GYN393234:GYN393239 HIJ393234:HIJ393239 HSF393234:HSF393239 ICB393234:ICB393239 ILX393234:ILX393239 IVT393234:IVT393239 JFP393234:JFP393239 JPL393234:JPL393239 JZH393234:JZH393239 KJD393234:KJD393239 KSZ393234:KSZ393239 LCV393234:LCV393239 LMR393234:LMR393239 LWN393234:LWN393239 MGJ393234:MGJ393239 MQF393234:MQF393239 NAB393234:NAB393239 NJX393234:NJX393239 NTT393234:NTT393239 ODP393234:ODP393239 ONL393234:ONL393239 OXH393234:OXH393239 PHD393234:PHD393239 PQZ393234:PQZ393239 QAV393234:QAV393239 QKR393234:QKR393239 QUN393234:QUN393239 REJ393234:REJ393239 ROF393234:ROF393239 RYB393234:RYB393239 SHX393234:SHX393239 SRT393234:SRT393239 TBP393234:TBP393239 TLL393234:TLL393239 TVH393234:TVH393239 UFD393234:UFD393239 UOZ393234:UOZ393239 UYV393234:UYV393239 VIR393234:VIR393239 VSN393234:VSN393239 WCJ393234:WCJ393239 WMF393234:WMF393239 WWB393234:WWB393239 U458770:V458775 JP458770:JP458775 TL458770:TL458775 ADH458770:ADH458775 AND458770:AND458775 AWZ458770:AWZ458775 BGV458770:BGV458775 BQR458770:BQR458775 CAN458770:CAN458775 CKJ458770:CKJ458775 CUF458770:CUF458775 DEB458770:DEB458775 DNX458770:DNX458775 DXT458770:DXT458775 EHP458770:EHP458775 ERL458770:ERL458775 FBH458770:FBH458775 FLD458770:FLD458775 FUZ458770:FUZ458775 GEV458770:GEV458775 GOR458770:GOR458775 GYN458770:GYN458775 HIJ458770:HIJ458775 HSF458770:HSF458775 ICB458770:ICB458775 ILX458770:ILX458775 IVT458770:IVT458775 JFP458770:JFP458775 JPL458770:JPL458775 JZH458770:JZH458775 KJD458770:KJD458775 KSZ458770:KSZ458775 LCV458770:LCV458775 LMR458770:LMR458775 LWN458770:LWN458775 MGJ458770:MGJ458775 MQF458770:MQF458775 NAB458770:NAB458775 NJX458770:NJX458775 NTT458770:NTT458775 ODP458770:ODP458775 ONL458770:ONL458775 OXH458770:OXH458775 PHD458770:PHD458775 PQZ458770:PQZ458775 QAV458770:QAV458775 QKR458770:QKR458775 QUN458770:QUN458775 REJ458770:REJ458775 ROF458770:ROF458775 RYB458770:RYB458775 SHX458770:SHX458775 SRT458770:SRT458775 TBP458770:TBP458775 TLL458770:TLL458775 TVH458770:TVH458775 UFD458770:UFD458775 UOZ458770:UOZ458775 UYV458770:UYV458775 VIR458770:VIR458775 VSN458770:VSN458775 WCJ458770:WCJ458775 WMF458770:WMF458775 WWB458770:WWB458775 U524306:V524311 JP524306:JP524311 TL524306:TL524311 ADH524306:ADH524311 AND524306:AND524311 AWZ524306:AWZ524311 BGV524306:BGV524311 BQR524306:BQR524311 CAN524306:CAN524311 CKJ524306:CKJ524311 CUF524306:CUF524311 DEB524306:DEB524311 DNX524306:DNX524311 DXT524306:DXT524311 EHP524306:EHP524311 ERL524306:ERL524311 FBH524306:FBH524311 FLD524306:FLD524311 FUZ524306:FUZ524311 GEV524306:GEV524311 GOR524306:GOR524311 GYN524306:GYN524311 HIJ524306:HIJ524311 HSF524306:HSF524311 ICB524306:ICB524311 ILX524306:ILX524311 IVT524306:IVT524311 JFP524306:JFP524311 JPL524306:JPL524311 JZH524306:JZH524311 KJD524306:KJD524311 KSZ524306:KSZ524311 LCV524306:LCV524311 LMR524306:LMR524311 LWN524306:LWN524311 MGJ524306:MGJ524311 MQF524306:MQF524311 NAB524306:NAB524311 NJX524306:NJX524311 NTT524306:NTT524311 ODP524306:ODP524311 ONL524306:ONL524311 OXH524306:OXH524311 PHD524306:PHD524311 PQZ524306:PQZ524311 QAV524306:QAV524311 QKR524306:QKR524311 QUN524306:QUN524311 REJ524306:REJ524311 ROF524306:ROF524311 RYB524306:RYB524311 SHX524306:SHX524311 SRT524306:SRT524311 TBP524306:TBP524311 TLL524306:TLL524311 TVH524306:TVH524311 UFD524306:UFD524311 UOZ524306:UOZ524311 UYV524306:UYV524311 VIR524306:VIR524311 VSN524306:VSN524311 WCJ524306:WCJ524311 WMF524306:WMF524311 WWB524306:WWB524311 U589842:V589847 JP589842:JP589847 TL589842:TL589847 ADH589842:ADH589847 AND589842:AND589847 AWZ589842:AWZ589847 BGV589842:BGV589847 BQR589842:BQR589847 CAN589842:CAN589847 CKJ589842:CKJ589847 CUF589842:CUF589847 DEB589842:DEB589847 DNX589842:DNX589847 DXT589842:DXT589847 EHP589842:EHP589847 ERL589842:ERL589847 FBH589842:FBH589847 FLD589842:FLD589847 FUZ589842:FUZ589847 GEV589842:GEV589847 GOR589842:GOR589847 GYN589842:GYN589847 HIJ589842:HIJ589847 HSF589842:HSF589847 ICB589842:ICB589847 ILX589842:ILX589847 IVT589842:IVT589847 JFP589842:JFP589847 JPL589842:JPL589847 JZH589842:JZH589847 KJD589842:KJD589847 KSZ589842:KSZ589847 LCV589842:LCV589847 LMR589842:LMR589847 LWN589842:LWN589847 MGJ589842:MGJ589847 MQF589842:MQF589847 NAB589842:NAB589847 NJX589842:NJX589847 NTT589842:NTT589847 ODP589842:ODP589847 ONL589842:ONL589847 OXH589842:OXH589847 PHD589842:PHD589847 PQZ589842:PQZ589847 QAV589842:QAV589847 QKR589842:QKR589847 QUN589842:QUN589847 REJ589842:REJ589847 ROF589842:ROF589847 RYB589842:RYB589847 SHX589842:SHX589847 SRT589842:SRT589847 TBP589842:TBP589847 TLL589842:TLL589847 TVH589842:TVH589847 UFD589842:UFD589847 UOZ589842:UOZ589847 UYV589842:UYV589847 VIR589842:VIR589847 VSN589842:VSN589847 WCJ589842:WCJ589847 WMF589842:WMF589847 WWB589842:WWB589847 U655378:V655383 JP655378:JP655383 TL655378:TL655383 ADH655378:ADH655383 AND655378:AND655383 AWZ655378:AWZ655383 BGV655378:BGV655383 BQR655378:BQR655383 CAN655378:CAN655383 CKJ655378:CKJ655383 CUF655378:CUF655383 DEB655378:DEB655383 DNX655378:DNX655383 DXT655378:DXT655383 EHP655378:EHP655383 ERL655378:ERL655383 FBH655378:FBH655383 FLD655378:FLD655383 FUZ655378:FUZ655383 GEV655378:GEV655383 GOR655378:GOR655383 GYN655378:GYN655383 HIJ655378:HIJ655383 HSF655378:HSF655383 ICB655378:ICB655383 ILX655378:ILX655383 IVT655378:IVT655383 JFP655378:JFP655383 JPL655378:JPL655383 JZH655378:JZH655383 KJD655378:KJD655383 KSZ655378:KSZ655383 LCV655378:LCV655383 LMR655378:LMR655383 LWN655378:LWN655383 MGJ655378:MGJ655383 MQF655378:MQF655383 NAB655378:NAB655383 NJX655378:NJX655383 NTT655378:NTT655383 ODP655378:ODP655383 ONL655378:ONL655383 OXH655378:OXH655383 PHD655378:PHD655383 PQZ655378:PQZ655383 QAV655378:QAV655383 QKR655378:QKR655383 QUN655378:QUN655383 REJ655378:REJ655383 ROF655378:ROF655383 RYB655378:RYB655383 SHX655378:SHX655383 SRT655378:SRT655383 TBP655378:TBP655383 TLL655378:TLL655383 TVH655378:TVH655383 UFD655378:UFD655383 UOZ655378:UOZ655383 UYV655378:UYV655383 VIR655378:VIR655383 VSN655378:VSN655383 WCJ655378:WCJ655383 WMF655378:WMF655383 WWB655378:WWB655383 U720914:V720919 JP720914:JP720919 TL720914:TL720919 ADH720914:ADH720919 AND720914:AND720919 AWZ720914:AWZ720919 BGV720914:BGV720919 BQR720914:BQR720919 CAN720914:CAN720919 CKJ720914:CKJ720919 CUF720914:CUF720919 DEB720914:DEB720919 DNX720914:DNX720919 DXT720914:DXT720919 EHP720914:EHP720919 ERL720914:ERL720919 FBH720914:FBH720919 FLD720914:FLD720919 FUZ720914:FUZ720919 GEV720914:GEV720919 GOR720914:GOR720919 GYN720914:GYN720919 HIJ720914:HIJ720919 HSF720914:HSF720919 ICB720914:ICB720919 ILX720914:ILX720919 IVT720914:IVT720919 JFP720914:JFP720919 JPL720914:JPL720919 JZH720914:JZH720919 KJD720914:KJD720919 KSZ720914:KSZ720919 LCV720914:LCV720919 LMR720914:LMR720919 LWN720914:LWN720919 MGJ720914:MGJ720919 MQF720914:MQF720919 NAB720914:NAB720919 NJX720914:NJX720919 NTT720914:NTT720919 ODP720914:ODP720919 ONL720914:ONL720919 OXH720914:OXH720919 PHD720914:PHD720919 PQZ720914:PQZ720919 QAV720914:QAV720919 QKR720914:QKR720919 QUN720914:QUN720919 REJ720914:REJ720919 ROF720914:ROF720919 RYB720914:RYB720919 SHX720914:SHX720919 SRT720914:SRT720919 TBP720914:TBP720919 TLL720914:TLL720919 TVH720914:TVH720919 UFD720914:UFD720919 UOZ720914:UOZ720919 UYV720914:UYV720919 VIR720914:VIR720919 VSN720914:VSN720919 WCJ720914:WCJ720919 WMF720914:WMF720919 WWB720914:WWB720919 U786450:V786455 JP786450:JP786455 TL786450:TL786455 ADH786450:ADH786455 AND786450:AND786455 AWZ786450:AWZ786455 BGV786450:BGV786455 BQR786450:BQR786455 CAN786450:CAN786455 CKJ786450:CKJ786455 CUF786450:CUF786455 DEB786450:DEB786455 DNX786450:DNX786455 DXT786450:DXT786455 EHP786450:EHP786455 ERL786450:ERL786455 FBH786450:FBH786455 FLD786450:FLD786455 FUZ786450:FUZ786455 GEV786450:GEV786455 GOR786450:GOR786455 GYN786450:GYN786455 HIJ786450:HIJ786455 HSF786450:HSF786455 ICB786450:ICB786455 ILX786450:ILX786455 IVT786450:IVT786455 JFP786450:JFP786455 JPL786450:JPL786455 JZH786450:JZH786455 KJD786450:KJD786455 KSZ786450:KSZ786455 LCV786450:LCV786455 LMR786450:LMR786455 LWN786450:LWN786455 MGJ786450:MGJ786455 MQF786450:MQF786455 NAB786450:NAB786455 NJX786450:NJX786455 NTT786450:NTT786455 ODP786450:ODP786455 ONL786450:ONL786455 OXH786450:OXH786455 PHD786450:PHD786455 PQZ786450:PQZ786455 QAV786450:QAV786455 QKR786450:QKR786455 QUN786450:QUN786455 REJ786450:REJ786455 ROF786450:ROF786455 RYB786450:RYB786455 SHX786450:SHX786455 SRT786450:SRT786455 TBP786450:TBP786455 TLL786450:TLL786455 TVH786450:TVH786455 UFD786450:UFD786455 UOZ786450:UOZ786455 UYV786450:UYV786455 VIR786450:VIR786455 VSN786450:VSN786455 WCJ786450:WCJ786455 WMF786450:WMF786455 WWB786450:WWB786455 U851986:V851991 JP851986:JP851991 TL851986:TL851991 ADH851986:ADH851991 AND851986:AND851991 AWZ851986:AWZ851991 BGV851986:BGV851991 BQR851986:BQR851991 CAN851986:CAN851991 CKJ851986:CKJ851991 CUF851986:CUF851991 DEB851986:DEB851991 DNX851986:DNX851991 DXT851986:DXT851991 EHP851986:EHP851991 ERL851986:ERL851991 FBH851986:FBH851991 FLD851986:FLD851991 FUZ851986:FUZ851991 GEV851986:GEV851991 GOR851986:GOR851991 GYN851986:GYN851991 HIJ851986:HIJ851991 HSF851986:HSF851991 ICB851986:ICB851991 ILX851986:ILX851991 IVT851986:IVT851991 JFP851986:JFP851991 JPL851986:JPL851991 JZH851986:JZH851991 KJD851986:KJD851991 KSZ851986:KSZ851991 LCV851986:LCV851991 LMR851986:LMR851991 LWN851986:LWN851991 MGJ851986:MGJ851991 MQF851986:MQF851991 NAB851986:NAB851991 NJX851986:NJX851991 NTT851986:NTT851991 ODP851986:ODP851991 ONL851986:ONL851991 OXH851986:OXH851991 PHD851986:PHD851991 PQZ851986:PQZ851991 QAV851986:QAV851991 QKR851986:QKR851991 QUN851986:QUN851991 REJ851986:REJ851991 ROF851986:ROF851991 RYB851986:RYB851991 SHX851986:SHX851991 SRT851986:SRT851991 TBP851986:TBP851991 TLL851986:TLL851991 TVH851986:TVH851991 UFD851986:UFD851991 UOZ851986:UOZ851991 UYV851986:UYV851991 VIR851986:VIR851991 VSN851986:VSN851991 WCJ851986:WCJ851991 WMF851986:WMF851991 WWB851986:WWB851991 U917522:V917527 JP917522:JP917527 TL917522:TL917527 ADH917522:ADH917527 AND917522:AND917527 AWZ917522:AWZ917527 BGV917522:BGV917527 BQR917522:BQR917527 CAN917522:CAN917527 CKJ917522:CKJ917527 CUF917522:CUF917527 DEB917522:DEB917527 DNX917522:DNX917527 DXT917522:DXT917527 EHP917522:EHP917527 ERL917522:ERL917527 FBH917522:FBH917527 FLD917522:FLD917527 FUZ917522:FUZ917527 GEV917522:GEV917527 GOR917522:GOR917527 GYN917522:GYN917527 HIJ917522:HIJ917527 HSF917522:HSF917527 ICB917522:ICB917527 ILX917522:ILX917527 IVT917522:IVT917527 JFP917522:JFP917527 JPL917522:JPL917527 JZH917522:JZH917527 KJD917522:KJD917527 KSZ917522:KSZ917527 LCV917522:LCV917527 LMR917522:LMR917527 LWN917522:LWN917527 MGJ917522:MGJ917527 MQF917522:MQF917527 NAB917522:NAB917527 NJX917522:NJX917527 NTT917522:NTT917527 ODP917522:ODP917527 ONL917522:ONL917527 OXH917522:OXH917527 PHD917522:PHD917527 PQZ917522:PQZ917527 QAV917522:QAV917527 QKR917522:QKR917527 QUN917522:QUN917527 REJ917522:REJ917527 ROF917522:ROF917527 RYB917522:RYB917527 SHX917522:SHX917527 SRT917522:SRT917527 TBP917522:TBP917527 TLL917522:TLL917527 TVH917522:TVH917527 UFD917522:UFD917527 UOZ917522:UOZ917527 UYV917522:UYV917527 VIR917522:VIR917527 VSN917522:VSN917527 WCJ917522:WCJ917527 WMF917522:WMF917527 WWB917522:WWB917527 U983058:V983063 JP983058:JP983063 TL983058:TL983063 ADH983058:ADH983063 AND983058:AND983063 AWZ983058:AWZ983063 BGV983058:BGV983063 BQR983058:BQR983063 CAN983058:CAN983063 CKJ983058:CKJ983063 CUF983058:CUF983063 DEB983058:DEB983063 DNX983058:DNX983063 DXT983058:DXT983063 EHP983058:EHP983063 ERL983058:ERL983063 FBH983058:FBH983063 FLD983058:FLD983063 FUZ983058:FUZ983063 GEV983058:GEV983063 GOR983058:GOR983063 GYN983058:GYN983063 HIJ983058:HIJ983063 HSF983058:HSF983063 ICB983058:ICB983063 ILX983058:ILX983063 IVT983058:IVT983063 JFP983058:JFP983063 JPL983058:JPL983063 JZH983058:JZH983063 KJD983058:KJD983063 KSZ983058:KSZ983063 LCV983058:LCV983063 LMR983058:LMR983063 LWN983058:LWN983063 MGJ983058:MGJ983063 MQF983058:MQF983063 NAB983058:NAB983063 NJX983058:NJX983063 NTT983058:NTT983063 ODP983058:ODP983063 ONL983058:ONL983063 OXH983058:OXH983063 PHD983058:PHD983063 PQZ983058:PQZ983063 QAV983058:QAV983063 QKR983058:QKR983063 QUN983058:QUN983063 REJ983058:REJ983063 ROF983058:ROF983063 RYB983058:RYB983063 SHX983058:SHX983063 SRT983058:SRT983063 TBP983058:TBP983063 TLL983058:TLL983063 TVH983058:TVH983063 UFD983058:UFD983063 UOZ983058:UOZ983063 UYV983058:UYV983063 VIR983058:VIR983063 VSN983058:VSN983063 WCJ983058:WCJ983063 WMF983058:WMF983063 TL24:TL26 ADH24:ADH26 WWB24:WWB26 WMF24:WMF26 WCJ24:WCJ26 VSN24:VSN26 VIR24:VIR26 UYV24:UYV26 UOZ24:UOZ26 UFD24:UFD26 TVH24:TVH26 TLL24:TLL26 TBP24:TBP26 SRT24:SRT26 SHX24:SHX26 RYB24:RYB26 ROF24:ROF26 REJ24:REJ26 QUN24:QUN26 QKR24:QKR26 QAV24:QAV26 PQZ24:PQZ26 PHD24:PHD26 OXH24:OXH26 ONL24:ONL26 ODP24:ODP26 NTT24:NTT26 NJX24:NJX26 NAB24:NAB26 MQF24:MQF26 MGJ24:MGJ26 LWN24:LWN26 LMR24:LMR26 LCV24:LCV26 KSZ24:KSZ26 KJD24:KJD26 JZH24:JZH26 JPL24:JPL26 JFP24:JFP26 IVT24:IVT26 ILX24:ILX26 ICB24:ICB26 HSF24:HSF26 HIJ24:HIJ26 GYN24:GYN26 GOR24:GOR26 GEV24:GEV26 FUZ24:FUZ26 FLD24:FLD26 FBH24:FBH26 ERL24:ERL26 EHP24:EHP26 DXT24:DXT26 DNX24:DNX26 DEB24:DEB26 CUF24:CUF26 CKJ24:CKJ26 CAN24:CAN26 BQR24:BQR26 BGV24:BGV26 AWZ24:AWZ26 AND24:AND26 WWB17:WWB21 WMF17:WMF21 WCJ17:WCJ21 VSN17:VSN21 VIR17:VIR21 UYV17:UYV21 UOZ17:UOZ21 UFD17:UFD21 TVH17:TVH21 TLL17:TLL21 TBP17:TBP21 SRT17:SRT21 SHX17:SHX21 RYB17:RYB21 ROF17:ROF21 REJ17:REJ21 QUN17:QUN21 QKR17:QKR21 QAV17:QAV21 PQZ17:PQZ21 PHD17:PHD21 OXH17:OXH21 ONL17:ONL21 ODP17:ODP21 NTT17:NTT21 NJX17:NJX21 NAB17:NAB21 MQF17:MQF21 MGJ17:MGJ21 LWN17:LWN21 LMR17:LMR21 LCV17:LCV21 KSZ17:KSZ21 KJD17:KJD21 JZH17:JZH21 JPL17:JPL21 JFP17:JFP21 IVT17:IVT21 ILX17:ILX21 ICB17:ICB21 HSF17:HSF21 HIJ17:HIJ21 GYN17:GYN21 GOR17:GOR21 GEV17:GEV21 FUZ17:FUZ21 FLD17:FLD21 FBH17:FBH21 ERL17:ERL21 EHP17:EHP21 DXT17:DXT21 DNX17:DNX21 DEB17:DEB21 CUF17:CUF21 CKJ17:CKJ21 CAN17:CAN21 BQR17:BQR21 BGV17:BGV21 AWZ17:AWZ21 AND17:AND21 ADH17:ADH21 TL17:TL21 JP17:JP21 WWB10:WWB14 WMF10:WMF14 WCJ10:WCJ14 VSN10:VSN14 VIR10:VIR14 UYV10:UYV14 UOZ10:UOZ14 UFD10:UFD14 TVH10:TVH14 TLL10:TLL14 TBP10:TBP14 SRT10:SRT14 SHX10:SHX14 RYB10:RYB14 ROF10:ROF14 REJ10:REJ14 QUN10:QUN14 QKR10:QKR14 QAV10:QAV14 PQZ10:PQZ14 PHD10:PHD14 OXH10:OXH14 ONL10:ONL14 ODP10:ODP14 NTT10:NTT14 NJX10:NJX14 NAB10:NAB14 MQF10:MQF14 MGJ10:MGJ14 LWN10:LWN14 LMR10:LMR14 LCV10:LCV14 KSZ10:KSZ14 KJD10:KJD14 JZH10:JZH14 JPL10:JPL14 JFP10:JFP14 IVT10:IVT14 ILX10:ILX14 ICB10:ICB14 HSF10:HSF14 HIJ10:HIJ14 GYN10:GYN14 GOR10:GOR14 GEV10:GEV14 FUZ10:FUZ14 FLD10:FLD14 FBH10:FBH14 ERL10:ERL14 EHP10:EHP14 DXT10:DXT14 DNX10:DNX14 DEB10:DEB14 CUF10:CUF14 CKJ10:CKJ14 CAN10:CAN14 BQR10:BQR14 BGV10:BGV14 AWZ10:AWZ14 AND10:AND14 ADH10:ADH14 TL10:TL14 JP10:JP14" xr:uid="{00000000-0002-0000-0500-000003000000}">
      <formula1>"　,新規,継続"</formula1>
    </dataValidation>
    <dataValidation type="list" allowBlank="1" showInputMessage="1" showErrorMessage="1" sqref="M65554:M65559 JN65554:JN65559 TJ65554:TJ65559 ADF65554:ADF65559 ANB65554:ANB65559 AWX65554:AWX65559 BGT65554:BGT65559 BQP65554:BQP65559 CAL65554:CAL65559 CKH65554:CKH65559 CUD65554:CUD65559 DDZ65554:DDZ65559 DNV65554:DNV65559 DXR65554:DXR65559 EHN65554:EHN65559 ERJ65554:ERJ65559 FBF65554:FBF65559 FLB65554:FLB65559 FUX65554:FUX65559 GET65554:GET65559 GOP65554:GOP65559 GYL65554:GYL65559 HIH65554:HIH65559 HSD65554:HSD65559 IBZ65554:IBZ65559 ILV65554:ILV65559 IVR65554:IVR65559 JFN65554:JFN65559 JPJ65554:JPJ65559 JZF65554:JZF65559 KJB65554:KJB65559 KSX65554:KSX65559 LCT65554:LCT65559 LMP65554:LMP65559 LWL65554:LWL65559 MGH65554:MGH65559 MQD65554:MQD65559 MZZ65554:MZZ65559 NJV65554:NJV65559 NTR65554:NTR65559 ODN65554:ODN65559 ONJ65554:ONJ65559 OXF65554:OXF65559 PHB65554:PHB65559 PQX65554:PQX65559 QAT65554:QAT65559 QKP65554:QKP65559 QUL65554:QUL65559 REH65554:REH65559 ROD65554:ROD65559 RXZ65554:RXZ65559 SHV65554:SHV65559 SRR65554:SRR65559 TBN65554:TBN65559 TLJ65554:TLJ65559 TVF65554:TVF65559 UFB65554:UFB65559 UOX65554:UOX65559 UYT65554:UYT65559 VIP65554:VIP65559 VSL65554:VSL65559 WCH65554:WCH65559 WMD65554:WMD65559 WVZ65554:WVZ65559 M131090:M131095 JN131090:JN131095 TJ131090:TJ131095 ADF131090:ADF131095 ANB131090:ANB131095 AWX131090:AWX131095 BGT131090:BGT131095 BQP131090:BQP131095 CAL131090:CAL131095 CKH131090:CKH131095 CUD131090:CUD131095 DDZ131090:DDZ131095 DNV131090:DNV131095 DXR131090:DXR131095 EHN131090:EHN131095 ERJ131090:ERJ131095 FBF131090:FBF131095 FLB131090:FLB131095 FUX131090:FUX131095 GET131090:GET131095 GOP131090:GOP131095 GYL131090:GYL131095 HIH131090:HIH131095 HSD131090:HSD131095 IBZ131090:IBZ131095 ILV131090:ILV131095 IVR131090:IVR131095 JFN131090:JFN131095 JPJ131090:JPJ131095 JZF131090:JZF131095 KJB131090:KJB131095 KSX131090:KSX131095 LCT131090:LCT131095 LMP131090:LMP131095 LWL131090:LWL131095 MGH131090:MGH131095 MQD131090:MQD131095 MZZ131090:MZZ131095 NJV131090:NJV131095 NTR131090:NTR131095 ODN131090:ODN131095 ONJ131090:ONJ131095 OXF131090:OXF131095 PHB131090:PHB131095 PQX131090:PQX131095 QAT131090:QAT131095 QKP131090:QKP131095 QUL131090:QUL131095 REH131090:REH131095 ROD131090:ROD131095 RXZ131090:RXZ131095 SHV131090:SHV131095 SRR131090:SRR131095 TBN131090:TBN131095 TLJ131090:TLJ131095 TVF131090:TVF131095 UFB131090:UFB131095 UOX131090:UOX131095 UYT131090:UYT131095 VIP131090:VIP131095 VSL131090:VSL131095 WCH131090:WCH131095 WMD131090:WMD131095 WVZ131090:WVZ131095 M196626:M196631 JN196626:JN196631 TJ196626:TJ196631 ADF196626:ADF196631 ANB196626:ANB196631 AWX196626:AWX196631 BGT196626:BGT196631 BQP196626:BQP196631 CAL196626:CAL196631 CKH196626:CKH196631 CUD196626:CUD196631 DDZ196626:DDZ196631 DNV196626:DNV196631 DXR196626:DXR196631 EHN196626:EHN196631 ERJ196626:ERJ196631 FBF196626:FBF196631 FLB196626:FLB196631 FUX196626:FUX196631 GET196626:GET196631 GOP196626:GOP196631 GYL196626:GYL196631 HIH196626:HIH196631 HSD196626:HSD196631 IBZ196626:IBZ196631 ILV196626:ILV196631 IVR196626:IVR196631 JFN196626:JFN196631 JPJ196626:JPJ196631 JZF196626:JZF196631 KJB196626:KJB196631 KSX196626:KSX196631 LCT196626:LCT196631 LMP196626:LMP196631 LWL196626:LWL196631 MGH196626:MGH196631 MQD196626:MQD196631 MZZ196626:MZZ196631 NJV196626:NJV196631 NTR196626:NTR196631 ODN196626:ODN196631 ONJ196626:ONJ196631 OXF196626:OXF196631 PHB196626:PHB196631 PQX196626:PQX196631 QAT196626:QAT196631 QKP196626:QKP196631 QUL196626:QUL196631 REH196626:REH196631 ROD196626:ROD196631 RXZ196626:RXZ196631 SHV196626:SHV196631 SRR196626:SRR196631 TBN196626:TBN196631 TLJ196626:TLJ196631 TVF196626:TVF196631 UFB196626:UFB196631 UOX196626:UOX196631 UYT196626:UYT196631 VIP196626:VIP196631 VSL196626:VSL196631 WCH196626:WCH196631 WMD196626:WMD196631 WVZ196626:WVZ196631 M262162:M262167 JN262162:JN262167 TJ262162:TJ262167 ADF262162:ADF262167 ANB262162:ANB262167 AWX262162:AWX262167 BGT262162:BGT262167 BQP262162:BQP262167 CAL262162:CAL262167 CKH262162:CKH262167 CUD262162:CUD262167 DDZ262162:DDZ262167 DNV262162:DNV262167 DXR262162:DXR262167 EHN262162:EHN262167 ERJ262162:ERJ262167 FBF262162:FBF262167 FLB262162:FLB262167 FUX262162:FUX262167 GET262162:GET262167 GOP262162:GOP262167 GYL262162:GYL262167 HIH262162:HIH262167 HSD262162:HSD262167 IBZ262162:IBZ262167 ILV262162:ILV262167 IVR262162:IVR262167 JFN262162:JFN262167 JPJ262162:JPJ262167 JZF262162:JZF262167 KJB262162:KJB262167 KSX262162:KSX262167 LCT262162:LCT262167 LMP262162:LMP262167 LWL262162:LWL262167 MGH262162:MGH262167 MQD262162:MQD262167 MZZ262162:MZZ262167 NJV262162:NJV262167 NTR262162:NTR262167 ODN262162:ODN262167 ONJ262162:ONJ262167 OXF262162:OXF262167 PHB262162:PHB262167 PQX262162:PQX262167 QAT262162:QAT262167 QKP262162:QKP262167 QUL262162:QUL262167 REH262162:REH262167 ROD262162:ROD262167 RXZ262162:RXZ262167 SHV262162:SHV262167 SRR262162:SRR262167 TBN262162:TBN262167 TLJ262162:TLJ262167 TVF262162:TVF262167 UFB262162:UFB262167 UOX262162:UOX262167 UYT262162:UYT262167 VIP262162:VIP262167 VSL262162:VSL262167 WCH262162:WCH262167 WMD262162:WMD262167 WVZ262162:WVZ262167 M327698:M327703 JN327698:JN327703 TJ327698:TJ327703 ADF327698:ADF327703 ANB327698:ANB327703 AWX327698:AWX327703 BGT327698:BGT327703 BQP327698:BQP327703 CAL327698:CAL327703 CKH327698:CKH327703 CUD327698:CUD327703 DDZ327698:DDZ327703 DNV327698:DNV327703 DXR327698:DXR327703 EHN327698:EHN327703 ERJ327698:ERJ327703 FBF327698:FBF327703 FLB327698:FLB327703 FUX327698:FUX327703 GET327698:GET327703 GOP327698:GOP327703 GYL327698:GYL327703 HIH327698:HIH327703 HSD327698:HSD327703 IBZ327698:IBZ327703 ILV327698:ILV327703 IVR327698:IVR327703 JFN327698:JFN327703 JPJ327698:JPJ327703 JZF327698:JZF327703 KJB327698:KJB327703 KSX327698:KSX327703 LCT327698:LCT327703 LMP327698:LMP327703 LWL327698:LWL327703 MGH327698:MGH327703 MQD327698:MQD327703 MZZ327698:MZZ327703 NJV327698:NJV327703 NTR327698:NTR327703 ODN327698:ODN327703 ONJ327698:ONJ327703 OXF327698:OXF327703 PHB327698:PHB327703 PQX327698:PQX327703 QAT327698:QAT327703 QKP327698:QKP327703 QUL327698:QUL327703 REH327698:REH327703 ROD327698:ROD327703 RXZ327698:RXZ327703 SHV327698:SHV327703 SRR327698:SRR327703 TBN327698:TBN327703 TLJ327698:TLJ327703 TVF327698:TVF327703 UFB327698:UFB327703 UOX327698:UOX327703 UYT327698:UYT327703 VIP327698:VIP327703 VSL327698:VSL327703 WCH327698:WCH327703 WMD327698:WMD327703 WVZ327698:WVZ327703 M393234:M393239 JN393234:JN393239 TJ393234:TJ393239 ADF393234:ADF393239 ANB393234:ANB393239 AWX393234:AWX393239 BGT393234:BGT393239 BQP393234:BQP393239 CAL393234:CAL393239 CKH393234:CKH393239 CUD393234:CUD393239 DDZ393234:DDZ393239 DNV393234:DNV393239 DXR393234:DXR393239 EHN393234:EHN393239 ERJ393234:ERJ393239 FBF393234:FBF393239 FLB393234:FLB393239 FUX393234:FUX393239 GET393234:GET393239 GOP393234:GOP393239 GYL393234:GYL393239 HIH393234:HIH393239 HSD393234:HSD393239 IBZ393234:IBZ393239 ILV393234:ILV393239 IVR393234:IVR393239 JFN393234:JFN393239 JPJ393234:JPJ393239 JZF393234:JZF393239 KJB393234:KJB393239 KSX393234:KSX393239 LCT393234:LCT393239 LMP393234:LMP393239 LWL393234:LWL393239 MGH393234:MGH393239 MQD393234:MQD393239 MZZ393234:MZZ393239 NJV393234:NJV393239 NTR393234:NTR393239 ODN393234:ODN393239 ONJ393234:ONJ393239 OXF393234:OXF393239 PHB393234:PHB393239 PQX393234:PQX393239 QAT393234:QAT393239 QKP393234:QKP393239 QUL393234:QUL393239 REH393234:REH393239 ROD393234:ROD393239 RXZ393234:RXZ393239 SHV393234:SHV393239 SRR393234:SRR393239 TBN393234:TBN393239 TLJ393234:TLJ393239 TVF393234:TVF393239 UFB393234:UFB393239 UOX393234:UOX393239 UYT393234:UYT393239 VIP393234:VIP393239 VSL393234:VSL393239 WCH393234:WCH393239 WMD393234:WMD393239 WVZ393234:WVZ393239 M458770:M458775 JN458770:JN458775 TJ458770:TJ458775 ADF458770:ADF458775 ANB458770:ANB458775 AWX458770:AWX458775 BGT458770:BGT458775 BQP458770:BQP458775 CAL458770:CAL458775 CKH458770:CKH458775 CUD458770:CUD458775 DDZ458770:DDZ458775 DNV458770:DNV458775 DXR458770:DXR458775 EHN458770:EHN458775 ERJ458770:ERJ458775 FBF458770:FBF458775 FLB458770:FLB458775 FUX458770:FUX458775 GET458770:GET458775 GOP458770:GOP458775 GYL458770:GYL458775 HIH458770:HIH458775 HSD458770:HSD458775 IBZ458770:IBZ458775 ILV458770:ILV458775 IVR458770:IVR458775 JFN458770:JFN458775 JPJ458770:JPJ458775 JZF458770:JZF458775 KJB458770:KJB458775 KSX458770:KSX458775 LCT458770:LCT458775 LMP458770:LMP458775 LWL458770:LWL458775 MGH458770:MGH458775 MQD458770:MQD458775 MZZ458770:MZZ458775 NJV458770:NJV458775 NTR458770:NTR458775 ODN458770:ODN458775 ONJ458770:ONJ458775 OXF458770:OXF458775 PHB458770:PHB458775 PQX458770:PQX458775 QAT458770:QAT458775 QKP458770:QKP458775 QUL458770:QUL458775 REH458770:REH458775 ROD458770:ROD458775 RXZ458770:RXZ458775 SHV458770:SHV458775 SRR458770:SRR458775 TBN458770:TBN458775 TLJ458770:TLJ458775 TVF458770:TVF458775 UFB458770:UFB458775 UOX458770:UOX458775 UYT458770:UYT458775 VIP458770:VIP458775 VSL458770:VSL458775 WCH458770:WCH458775 WMD458770:WMD458775 WVZ458770:WVZ458775 M524306:M524311 JN524306:JN524311 TJ524306:TJ524311 ADF524306:ADF524311 ANB524306:ANB524311 AWX524306:AWX524311 BGT524306:BGT524311 BQP524306:BQP524311 CAL524306:CAL524311 CKH524306:CKH524311 CUD524306:CUD524311 DDZ524306:DDZ524311 DNV524306:DNV524311 DXR524306:DXR524311 EHN524306:EHN524311 ERJ524306:ERJ524311 FBF524306:FBF524311 FLB524306:FLB524311 FUX524306:FUX524311 GET524306:GET524311 GOP524306:GOP524311 GYL524306:GYL524311 HIH524306:HIH524311 HSD524306:HSD524311 IBZ524306:IBZ524311 ILV524306:ILV524311 IVR524306:IVR524311 JFN524306:JFN524311 JPJ524306:JPJ524311 JZF524306:JZF524311 KJB524306:KJB524311 KSX524306:KSX524311 LCT524306:LCT524311 LMP524306:LMP524311 LWL524306:LWL524311 MGH524306:MGH524311 MQD524306:MQD524311 MZZ524306:MZZ524311 NJV524306:NJV524311 NTR524306:NTR524311 ODN524306:ODN524311 ONJ524306:ONJ524311 OXF524306:OXF524311 PHB524306:PHB524311 PQX524306:PQX524311 QAT524306:QAT524311 QKP524306:QKP524311 QUL524306:QUL524311 REH524306:REH524311 ROD524306:ROD524311 RXZ524306:RXZ524311 SHV524306:SHV524311 SRR524306:SRR524311 TBN524306:TBN524311 TLJ524306:TLJ524311 TVF524306:TVF524311 UFB524306:UFB524311 UOX524306:UOX524311 UYT524306:UYT524311 VIP524306:VIP524311 VSL524306:VSL524311 WCH524306:WCH524311 WMD524306:WMD524311 WVZ524306:WVZ524311 M589842:M589847 JN589842:JN589847 TJ589842:TJ589847 ADF589842:ADF589847 ANB589842:ANB589847 AWX589842:AWX589847 BGT589842:BGT589847 BQP589842:BQP589847 CAL589842:CAL589847 CKH589842:CKH589847 CUD589842:CUD589847 DDZ589842:DDZ589847 DNV589842:DNV589847 DXR589842:DXR589847 EHN589842:EHN589847 ERJ589842:ERJ589847 FBF589842:FBF589847 FLB589842:FLB589847 FUX589842:FUX589847 GET589842:GET589847 GOP589842:GOP589847 GYL589842:GYL589847 HIH589842:HIH589847 HSD589842:HSD589847 IBZ589842:IBZ589847 ILV589842:ILV589847 IVR589842:IVR589847 JFN589842:JFN589847 JPJ589842:JPJ589847 JZF589842:JZF589847 KJB589842:KJB589847 KSX589842:KSX589847 LCT589842:LCT589847 LMP589842:LMP589847 LWL589842:LWL589847 MGH589842:MGH589847 MQD589842:MQD589847 MZZ589842:MZZ589847 NJV589842:NJV589847 NTR589842:NTR589847 ODN589842:ODN589847 ONJ589842:ONJ589847 OXF589842:OXF589847 PHB589842:PHB589847 PQX589842:PQX589847 QAT589842:QAT589847 QKP589842:QKP589847 QUL589842:QUL589847 REH589842:REH589847 ROD589842:ROD589847 RXZ589842:RXZ589847 SHV589842:SHV589847 SRR589842:SRR589847 TBN589842:TBN589847 TLJ589842:TLJ589847 TVF589842:TVF589847 UFB589842:UFB589847 UOX589842:UOX589847 UYT589842:UYT589847 VIP589842:VIP589847 VSL589842:VSL589847 WCH589842:WCH589847 WMD589842:WMD589847 WVZ589842:WVZ589847 M655378:M655383 JN655378:JN655383 TJ655378:TJ655383 ADF655378:ADF655383 ANB655378:ANB655383 AWX655378:AWX655383 BGT655378:BGT655383 BQP655378:BQP655383 CAL655378:CAL655383 CKH655378:CKH655383 CUD655378:CUD655383 DDZ655378:DDZ655383 DNV655378:DNV655383 DXR655378:DXR655383 EHN655378:EHN655383 ERJ655378:ERJ655383 FBF655378:FBF655383 FLB655378:FLB655383 FUX655378:FUX655383 GET655378:GET655383 GOP655378:GOP655383 GYL655378:GYL655383 HIH655378:HIH655383 HSD655378:HSD655383 IBZ655378:IBZ655383 ILV655378:ILV655383 IVR655378:IVR655383 JFN655378:JFN655383 JPJ655378:JPJ655383 JZF655378:JZF655383 KJB655378:KJB655383 KSX655378:KSX655383 LCT655378:LCT655383 LMP655378:LMP655383 LWL655378:LWL655383 MGH655378:MGH655383 MQD655378:MQD655383 MZZ655378:MZZ655383 NJV655378:NJV655383 NTR655378:NTR655383 ODN655378:ODN655383 ONJ655378:ONJ655383 OXF655378:OXF655383 PHB655378:PHB655383 PQX655378:PQX655383 QAT655378:QAT655383 QKP655378:QKP655383 QUL655378:QUL655383 REH655378:REH655383 ROD655378:ROD655383 RXZ655378:RXZ655383 SHV655378:SHV655383 SRR655378:SRR655383 TBN655378:TBN655383 TLJ655378:TLJ655383 TVF655378:TVF655383 UFB655378:UFB655383 UOX655378:UOX655383 UYT655378:UYT655383 VIP655378:VIP655383 VSL655378:VSL655383 WCH655378:WCH655383 WMD655378:WMD655383 WVZ655378:WVZ655383 M720914:M720919 JN720914:JN720919 TJ720914:TJ720919 ADF720914:ADF720919 ANB720914:ANB720919 AWX720914:AWX720919 BGT720914:BGT720919 BQP720914:BQP720919 CAL720914:CAL720919 CKH720914:CKH720919 CUD720914:CUD720919 DDZ720914:DDZ720919 DNV720914:DNV720919 DXR720914:DXR720919 EHN720914:EHN720919 ERJ720914:ERJ720919 FBF720914:FBF720919 FLB720914:FLB720919 FUX720914:FUX720919 GET720914:GET720919 GOP720914:GOP720919 GYL720914:GYL720919 HIH720914:HIH720919 HSD720914:HSD720919 IBZ720914:IBZ720919 ILV720914:ILV720919 IVR720914:IVR720919 JFN720914:JFN720919 JPJ720914:JPJ720919 JZF720914:JZF720919 KJB720914:KJB720919 KSX720914:KSX720919 LCT720914:LCT720919 LMP720914:LMP720919 LWL720914:LWL720919 MGH720914:MGH720919 MQD720914:MQD720919 MZZ720914:MZZ720919 NJV720914:NJV720919 NTR720914:NTR720919 ODN720914:ODN720919 ONJ720914:ONJ720919 OXF720914:OXF720919 PHB720914:PHB720919 PQX720914:PQX720919 QAT720914:QAT720919 QKP720914:QKP720919 QUL720914:QUL720919 REH720914:REH720919 ROD720914:ROD720919 RXZ720914:RXZ720919 SHV720914:SHV720919 SRR720914:SRR720919 TBN720914:TBN720919 TLJ720914:TLJ720919 TVF720914:TVF720919 UFB720914:UFB720919 UOX720914:UOX720919 UYT720914:UYT720919 VIP720914:VIP720919 VSL720914:VSL720919 WCH720914:WCH720919 WMD720914:WMD720919 WVZ720914:WVZ720919 M786450:M786455 JN786450:JN786455 TJ786450:TJ786455 ADF786450:ADF786455 ANB786450:ANB786455 AWX786450:AWX786455 BGT786450:BGT786455 BQP786450:BQP786455 CAL786450:CAL786455 CKH786450:CKH786455 CUD786450:CUD786455 DDZ786450:DDZ786455 DNV786450:DNV786455 DXR786450:DXR786455 EHN786450:EHN786455 ERJ786450:ERJ786455 FBF786450:FBF786455 FLB786450:FLB786455 FUX786450:FUX786455 GET786450:GET786455 GOP786450:GOP786455 GYL786450:GYL786455 HIH786450:HIH786455 HSD786450:HSD786455 IBZ786450:IBZ786455 ILV786450:ILV786455 IVR786450:IVR786455 JFN786450:JFN786455 JPJ786450:JPJ786455 JZF786450:JZF786455 KJB786450:KJB786455 KSX786450:KSX786455 LCT786450:LCT786455 LMP786450:LMP786455 LWL786450:LWL786455 MGH786450:MGH786455 MQD786450:MQD786455 MZZ786450:MZZ786455 NJV786450:NJV786455 NTR786450:NTR786455 ODN786450:ODN786455 ONJ786450:ONJ786455 OXF786450:OXF786455 PHB786450:PHB786455 PQX786450:PQX786455 QAT786450:QAT786455 QKP786450:QKP786455 QUL786450:QUL786455 REH786450:REH786455 ROD786450:ROD786455 RXZ786450:RXZ786455 SHV786450:SHV786455 SRR786450:SRR786455 TBN786450:TBN786455 TLJ786450:TLJ786455 TVF786450:TVF786455 UFB786450:UFB786455 UOX786450:UOX786455 UYT786450:UYT786455 VIP786450:VIP786455 VSL786450:VSL786455 WCH786450:WCH786455 WMD786450:WMD786455 WVZ786450:WVZ786455 M851986:M851991 JN851986:JN851991 TJ851986:TJ851991 ADF851986:ADF851991 ANB851986:ANB851991 AWX851986:AWX851991 BGT851986:BGT851991 BQP851986:BQP851991 CAL851986:CAL851991 CKH851986:CKH851991 CUD851986:CUD851991 DDZ851986:DDZ851991 DNV851986:DNV851991 DXR851986:DXR851991 EHN851986:EHN851991 ERJ851986:ERJ851991 FBF851986:FBF851991 FLB851986:FLB851991 FUX851986:FUX851991 GET851986:GET851991 GOP851986:GOP851991 GYL851986:GYL851991 HIH851986:HIH851991 HSD851986:HSD851991 IBZ851986:IBZ851991 ILV851986:ILV851991 IVR851986:IVR851991 JFN851986:JFN851991 JPJ851986:JPJ851991 JZF851986:JZF851991 KJB851986:KJB851991 KSX851986:KSX851991 LCT851986:LCT851991 LMP851986:LMP851991 LWL851986:LWL851991 MGH851986:MGH851991 MQD851986:MQD851991 MZZ851986:MZZ851991 NJV851986:NJV851991 NTR851986:NTR851991 ODN851986:ODN851991 ONJ851986:ONJ851991 OXF851986:OXF851991 PHB851986:PHB851991 PQX851986:PQX851991 QAT851986:QAT851991 QKP851986:QKP851991 QUL851986:QUL851991 REH851986:REH851991 ROD851986:ROD851991 RXZ851986:RXZ851991 SHV851986:SHV851991 SRR851986:SRR851991 TBN851986:TBN851991 TLJ851986:TLJ851991 TVF851986:TVF851991 UFB851986:UFB851991 UOX851986:UOX851991 UYT851986:UYT851991 VIP851986:VIP851991 VSL851986:VSL851991 WCH851986:WCH851991 WMD851986:WMD851991 WVZ851986:WVZ851991 M917522:M917527 JN917522:JN917527 TJ917522:TJ917527 ADF917522:ADF917527 ANB917522:ANB917527 AWX917522:AWX917527 BGT917522:BGT917527 BQP917522:BQP917527 CAL917522:CAL917527 CKH917522:CKH917527 CUD917522:CUD917527 DDZ917522:DDZ917527 DNV917522:DNV917527 DXR917522:DXR917527 EHN917522:EHN917527 ERJ917522:ERJ917527 FBF917522:FBF917527 FLB917522:FLB917527 FUX917522:FUX917527 GET917522:GET917527 GOP917522:GOP917527 GYL917522:GYL917527 HIH917522:HIH917527 HSD917522:HSD917527 IBZ917522:IBZ917527 ILV917522:ILV917527 IVR917522:IVR917527 JFN917522:JFN917527 JPJ917522:JPJ917527 JZF917522:JZF917527 KJB917522:KJB917527 KSX917522:KSX917527 LCT917522:LCT917527 LMP917522:LMP917527 LWL917522:LWL917527 MGH917522:MGH917527 MQD917522:MQD917527 MZZ917522:MZZ917527 NJV917522:NJV917527 NTR917522:NTR917527 ODN917522:ODN917527 ONJ917522:ONJ917527 OXF917522:OXF917527 PHB917522:PHB917527 PQX917522:PQX917527 QAT917522:QAT917527 QKP917522:QKP917527 QUL917522:QUL917527 REH917522:REH917527 ROD917522:ROD917527 RXZ917522:RXZ917527 SHV917522:SHV917527 SRR917522:SRR917527 TBN917522:TBN917527 TLJ917522:TLJ917527 TVF917522:TVF917527 UFB917522:UFB917527 UOX917522:UOX917527 UYT917522:UYT917527 VIP917522:VIP917527 VSL917522:VSL917527 WCH917522:WCH917527 WMD917522:WMD917527 WVZ917522:WVZ917527 M983058:M983063 JN983058:JN983063 TJ983058:TJ983063 ADF983058:ADF983063 ANB983058:ANB983063 AWX983058:AWX983063 BGT983058:BGT983063 BQP983058:BQP983063 CAL983058:CAL983063 CKH983058:CKH983063 CUD983058:CUD983063 DDZ983058:DDZ983063 DNV983058:DNV983063 DXR983058:DXR983063 EHN983058:EHN983063 ERJ983058:ERJ983063 FBF983058:FBF983063 FLB983058:FLB983063 FUX983058:FUX983063 GET983058:GET983063 GOP983058:GOP983063 GYL983058:GYL983063 HIH983058:HIH983063 HSD983058:HSD983063 IBZ983058:IBZ983063 ILV983058:ILV983063 IVR983058:IVR983063 JFN983058:JFN983063 JPJ983058:JPJ983063 JZF983058:JZF983063 KJB983058:KJB983063 KSX983058:KSX983063 LCT983058:LCT983063 LMP983058:LMP983063 LWL983058:LWL983063 MGH983058:MGH983063 MQD983058:MQD983063 MZZ983058:MZZ983063 NJV983058:NJV983063 NTR983058:NTR983063 ODN983058:ODN983063 ONJ983058:ONJ983063 OXF983058:OXF983063 PHB983058:PHB983063 PQX983058:PQX983063 QAT983058:QAT983063 QKP983058:QKP983063 QUL983058:QUL983063 REH983058:REH983063 ROD983058:ROD983063 RXZ983058:RXZ983063 SHV983058:SHV983063 SRR983058:SRR983063 TBN983058:TBN983063 TLJ983058:TLJ983063 TVF983058:TVF983063 UFB983058:UFB983063 UOX983058:UOX983063 UYT983058:UYT983063 VIP983058:VIP983063 VSL983058:VSL983063 WCH983058:WCH983063 WMD983058:WMD983063 WVZ983058:WVZ983063 ADF10:ADF14 M65546:M65551 JN65546:JN65551 TJ65546:TJ65551 ADF65546:ADF65551 ANB65546:ANB65551 AWX65546:AWX65551 BGT65546:BGT65551 BQP65546:BQP65551 CAL65546:CAL65551 CKH65546:CKH65551 CUD65546:CUD65551 DDZ65546:DDZ65551 DNV65546:DNV65551 DXR65546:DXR65551 EHN65546:EHN65551 ERJ65546:ERJ65551 FBF65546:FBF65551 FLB65546:FLB65551 FUX65546:FUX65551 GET65546:GET65551 GOP65546:GOP65551 GYL65546:GYL65551 HIH65546:HIH65551 HSD65546:HSD65551 IBZ65546:IBZ65551 ILV65546:ILV65551 IVR65546:IVR65551 JFN65546:JFN65551 JPJ65546:JPJ65551 JZF65546:JZF65551 KJB65546:KJB65551 KSX65546:KSX65551 LCT65546:LCT65551 LMP65546:LMP65551 LWL65546:LWL65551 MGH65546:MGH65551 MQD65546:MQD65551 MZZ65546:MZZ65551 NJV65546:NJV65551 NTR65546:NTR65551 ODN65546:ODN65551 ONJ65546:ONJ65551 OXF65546:OXF65551 PHB65546:PHB65551 PQX65546:PQX65551 QAT65546:QAT65551 QKP65546:QKP65551 QUL65546:QUL65551 REH65546:REH65551 ROD65546:ROD65551 RXZ65546:RXZ65551 SHV65546:SHV65551 SRR65546:SRR65551 TBN65546:TBN65551 TLJ65546:TLJ65551 TVF65546:TVF65551 UFB65546:UFB65551 UOX65546:UOX65551 UYT65546:UYT65551 VIP65546:VIP65551 VSL65546:VSL65551 WCH65546:WCH65551 WMD65546:WMD65551 WVZ65546:WVZ65551 M131082:M131087 JN131082:JN131087 TJ131082:TJ131087 ADF131082:ADF131087 ANB131082:ANB131087 AWX131082:AWX131087 BGT131082:BGT131087 BQP131082:BQP131087 CAL131082:CAL131087 CKH131082:CKH131087 CUD131082:CUD131087 DDZ131082:DDZ131087 DNV131082:DNV131087 DXR131082:DXR131087 EHN131082:EHN131087 ERJ131082:ERJ131087 FBF131082:FBF131087 FLB131082:FLB131087 FUX131082:FUX131087 GET131082:GET131087 GOP131082:GOP131087 GYL131082:GYL131087 HIH131082:HIH131087 HSD131082:HSD131087 IBZ131082:IBZ131087 ILV131082:ILV131087 IVR131082:IVR131087 JFN131082:JFN131087 JPJ131082:JPJ131087 JZF131082:JZF131087 KJB131082:KJB131087 KSX131082:KSX131087 LCT131082:LCT131087 LMP131082:LMP131087 LWL131082:LWL131087 MGH131082:MGH131087 MQD131082:MQD131087 MZZ131082:MZZ131087 NJV131082:NJV131087 NTR131082:NTR131087 ODN131082:ODN131087 ONJ131082:ONJ131087 OXF131082:OXF131087 PHB131082:PHB131087 PQX131082:PQX131087 QAT131082:QAT131087 QKP131082:QKP131087 QUL131082:QUL131087 REH131082:REH131087 ROD131082:ROD131087 RXZ131082:RXZ131087 SHV131082:SHV131087 SRR131082:SRR131087 TBN131082:TBN131087 TLJ131082:TLJ131087 TVF131082:TVF131087 UFB131082:UFB131087 UOX131082:UOX131087 UYT131082:UYT131087 VIP131082:VIP131087 VSL131082:VSL131087 WCH131082:WCH131087 WMD131082:WMD131087 WVZ131082:WVZ131087 M196618:M196623 JN196618:JN196623 TJ196618:TJ196623 ADF196618:ADF196623 ANB196618:ANB196623 AWX196618:AWX196623 BGT196618:BGT196623 BQP196618:BQP196623 CAL196618:CAL196623 CKH196618:CKH196623 CUD196618:CUD196623 DDZ196618:DDZ196623 DNV196618:DNV196623 DXR196618:DXR196623 EHN196618:EHN196623 ERJ196618:ERJ196623 FBF196618:FBF196623 FLB196618:FLB196623 FUX196618:FUX196623 GET196618:GET196623 GOP196618:GOP196623 GYL196618:GYL196623 HIH196618:HIH196623 HSD196618:HSD196623 IBZ196618:IBZ196623 ILV196618:ILV196623 IVR196618:IVR196623 JFN196618:JFN196623 JPJ196618:JPJ196623 JZF196618:JZF196623 KJB196618:KJB196623 KSX196618:KSX196623 LCT196618:LCT196623 LMP196618:LMP196623 LWL196618:LWL196623 MGH196618:MGH196623 MQD196618:MQD196623 MZZ196618:MZZ196623 NJV196618:NJV196623 NTR196618:NTR196623 ODN196618:ODN196623 ONJ196618:ONJ196623 OXF196618:OXF196623 PHB196618:PHB196623 PQX196618:PQX196623 QAT196618:QAT196623 QKP196618:QKP196623 QUL196618:QUL196623 REH196618:REH196623 ROD196618:ROD196623 RXZ196618:RXZ196623 SHV196618:SHV196623 SRR196618:SRR196623 TBN196618:TBN196623 TLJ196618:TLJ196623 TVF196618:TVF196623 UFB196618:UFB196623 UOX196618:UOX196623 UYT196618:UYT196623 VIP196618:VIP196623 VSL196618:VSL196623 WCH196618:WCH196623 WMD196618:WMD196623 WVZ196618:WVZ196623 M262154:M262159 JN262154:JN262159 TJ262154:TJ262159 ADF262154:ADF262159 ANB262154:ANB262159 AWX262154:AWX262159 BGT262154:BGT262159 BQP262154:BQP262159 CAL262154:CAL262159 CKH262154:CKH262159 CUD262154:CUD262159 DDZ262154:DDZ262159 DNV262154:DNV262159 DXR262154:DXR262159 EHN262154:EHN262159 ERJ262154:ERJ262159 FBF262154:FBF262159 FLB262154:FLB262159 FUX262154:FUX262159 GET262154:GET262159 GOP262154:GOP262159 GYL262154:GYL262159 HIH262154:HIH262159 HSD262154:HSD262159 IBZ262154:IBZ262159 ILV262154:ILV262159 IVR262154:IVR262159 JFN262154:JFN262159 JPJ262154:JPJ262159 JZF262154:JZF262159 KJB262154:KJB262159 KSX262154:KSX262159 LCT262154:LCT262159 LMP262154:LMP262159 LWL262154:LWL262159 MGH262154:MGH262159 MQD262154:MQD262159 MZZ262154:MZZ262159 NJV262154:NJV262159 NTR262154:NTR262159 ODN262154:ODN262159 ONJ262154:ONJ262159 OXF262154:OXF262159 PHB262154:PHB262159 PQX262154:PQX262159 QAT262154:QAT262159 QKP262154:QKP262159 QUL262154:QUL262159 REH262154:REH262159 ROD262154:ROD262159 RXZ262154:RXZ262159 SHV262154:SHV262159 SRR262154:SRR262159 TBN262154:TBN262159 TLJ262154:TLJ262159 TVF262154:TVF262159 UFB262154:UFB262159 UOX262154:UOX262159 UYT262154:UYT262159 VIP262154:VIP262159 VSL262154:VSL262159 WCH262154:WCH262159 WMD262154:WMD262159 WVZ262154:WVZ262159 M327690:M327695 JN327690:JN327695 TJ327690:TJ327695 ADF327690:ADF327695 ANB327690:ANB327695 AWX327690:AWX327695 BGT327690:BGT327695 BQP327690:BQP327695 CAL327690:CAL327695 CKH327690:CKH327695 CUD327690:CUD327695 DDZ327690:DDZ327695 DNV327690:DNV327695 DXR327690:DXR327695 EHN327690:EHN327695 ERJ327690:ERJ327695 FBF327690:FBF327695 FLB327690:FLB327695 FUX327690:FUX327695 GET327690:GET327695 GOP327690:GOP327695 GYL327690:GYL327695 HIH327690:HIH327695 HSD327690:HSD327695 IBZ327690:IBZ327695 ILV327690:ILV327695 IVR327690:IVR327695 JFN327690:JFN327695 JPJ327690:JPJ327695 JZF327690:JZF327695 KJB327690:KJB327695 KSX327690:KSX327695 LCT327690:LCT327695 LMP327690:LMP327695 LWL327690:LWL327695 MGH327690:MGH327695 MQD327690:MQD327695 MZZ327690:MZZ327695 NJV327690:NJV327695 NTR327690:NTR327695 ODN327690:ODN327695 ONJ327690:ONJ327695 OXF327690:OXF327695 PHB327690:PHB327695 PQX327690:PQX327695 QAT327690:QAT327695 QKP327690:QKP327695 QUL327690:QUL327695 REH327690:REH327695 ROD327690:ROD327695 RXZ327690:RXZ327695 SHV327690:SHV327695 SRR327690:SRR327695 TBN327690:TBN327695 TLJ327690:TLJ327695 TVF327690:TVF327695 UFB327690:UFB327695 UOX327690:UOX327695 UYT327690:UYT327695 VIP327690:VIP327695 VSL327690:VSL327695 WCH327690:WCH327695 WMD327690:WMD327695 WVZ327690:WVZ327695 M393226:M393231 JN393226:JN393231 TJ393226:TJ393231 ADF393226:ADF393231 ANB393226:ANB393231 AWX393226:AWX393231 BGT393226:BGT393231 BQP393226:BQP393231 CAL393226:CAL393231 CKH393226:CKH393231 CUD393226:CUD393231 DDZ393226:DDZ393231 DNV393226:DNV393231 DXR393226:DXR393231 EHN393226:EHN393231 ERJ393226:ERJ393231 FBF393226:FBF393231 FLB393226:FLB393231 FUX393226:FUX393231 GET393226:GET393231 GOP393226:GOP393231 GYL393226:GYL393231 HIH393226:HIH393231 HSD393226:HSD393231 IBZ393226:IBZ393231 ILV393226:ILV393231 IVR393226:IVR393231 JFN393226:JFN393231 JPJ393226:JPJ393231 JZF393226:JZF393231 KJB393226:KJB393231 KSX393226:KSX393231 LCT393226:LCT393231 LMP393226:LMP393231 LWL393226:LWL393231 MGH393226:MGH393231 MQD393226:MQD393231 MZZ393226:MZZ393231 NJV393226:NJV393231 NTR393226:NTR393231 ODN393226:ODN393231 ONJ393226:ONJ393231 OXF393226:OXF393231 PHB393226:PHB393231 PQX393226:PQX393231 QAT393226:QAT393231 QKP393226:QKP393231 QUL393226:QUL393231 REH393226:REH393231 ROD393226:ROD393231 RXZ393226:RXZ393231 SHV393226:SHV393231 SRR393226:SRR393231 TBN393226:TBN393231 TLJ393226:TLJ393231 TVF393226:TVF393231 UFB393226:UFB393231 UOX393226:UOX393231 UYT393226:UYT393231 VIP393226:VIP393231 VSL393226:VSL393231 WCH393226:WCH393231 WMD393226:WMD393231 WVZ393226:WVZ393231 M458762:M458767 JN458762:JN458767 TJ458762:TJ458767 ADF458762:ADF458767 ANB458762:ANB458767 AWX458762:AWX458767 BGT458762:BGT458767 BQP458762:BQP458767 CAL458762:CAL458767 CKH458762:CKH458767 CUD458762:CUD458767 DDZ458762:DDZ458767 DNV458762:DNV458767 DXR458762:DXR458767 EHN458762:EHN458767 ERJ458762:ERJ458767 FBF458762:FBF458767 FLB458762:FLB458767 FUX458762:FUX458767 GET458762:GET458767 GOP458762:GOP458767 GYL458762:GYL458767 HIH458762:HIH458767 HSD458762:HSD458767 IBZ458762:IBZ458767 ILV458762:ILV458767 IVR458762:IVR458767 JFN458762:JFN458767 JPJ458762:JPJ458767 JZF458762:JZF458767 KJB458762:KJB458767 KSX458762:KSX458767 LCT458762:LCT458767 LMP458762:LMP458767 LWL458762:LWL458767 MGH458762:MGH458767 MQD458762:MQD458767 MZZ458762:MZZ458767 NJV458762:NJV458767 NTR458762:NTR458767 ODN458762:ODN458767 ONJ458762:ONJ458767 OXF458762:OXF458767 PHB458762:PHB458767 PQX458762:PQX458767 QAT458762:QAT458767 QKP458762:QKP458767 QUL458762:QUL458767 REH458762:REH458767 ROD458762:ROD458767 RXZ458762:RXZ458767 SHV458762:SHV458767 SRR458762:SRR458767 TBN458762:TBN458767 TLJ458762:TLJ458767 TVF458762:TVF458767 UFB458762:UFB458767 UOX458762:UOX458767 UYT458762:UYT458767 VIP458762:VIP458767 VSL458762:VSL458767 WCH458762:WCH458767 WMD458762:WMD458767 WVZ458762:WVZ458767 M524298:M524303 JN524298:JN524303 TJ524298:TJ524303 ADF524298:ADF524303 ANB524298:ANB524303 AWX524298:AWX524303 BGT524298:BGT524303 BQP524298:BQP524303 CAL524298:CAL524303 CKH524298:CKH524303 CUD524298:CUD524303 DDZ524298:DDZ524303 DNV524298:DNV524303 DXR524298:DXR524303 EHN524298:EHN524303 ERJ524298:ERJ524303 FBF524298:FBF524303 FLB524298:FLB524303 FUX524298:FUX524303 GET524298:GET524303 GOP524298:GOP524303 GYL524298:GYL524303 HIH524298:HIH524303 HSD524298:HSD524303 IBZ524298:IBZ524303 ILV524298:ILV524303 IVR524298:IVR524303 JFN524298:JFN524303 JPJ524298:JPJ524303 JZF524298:JZF524303 KJB524298:KJB524303 KSX524298:KSX524303 LCT524298:LCT524303 LMP524298:LMP524303 LWL524298:LWL524303 MGH524298:MGH524303 MQD524298:MQD524303 MZZ524298:MZZ524303 NJV524298:NJV524303 NTR524298:NTR524303 ODN524298:ODN524303 ONJ524298:ONJ524303 OXF524298:OXF524303 PHB524298:PHB524303 PQX524298:PQX524303 QAT524298:QAT524303 QKP524298:QKP524303 QUL524298:QUL524303 REH524298:REH524303 ROD524298:ROD524303 RXZ524298:RXZ524303 SHV524298:SHV524303 SRR524298:SRR524303 TBN524298:TBN524303 TLJ524298:TLJ524303 TVF524298:TVF524303 UFB524298:UFB524303 UOX524298:UOX524303 UYT524298:UYT524303 VIP524298:VIP524303 VSL524298:VSL524303 WCH524298:WCH524303 WMD524298:WMD524303 WVZ524298:WVZ524303 M589834:M589839 JN589834:JN589839 TJ589834:TJ589839 ADF589834:ADF589839 ANB589834:ANB589839 AWX589834:AWX589839 BGT589834:BGT589839 BQP589834:BQP589839 CAL589834:CAL589839 CKH589834:CKH589839 CUD589834:CUD589839 DDZ589834:DDZ589839 DNV589834:DNV589839 DXR589834:DXR589839 EHN589834:EHN589839 ERJ589834:ERJ589839 FBF589834:FBF589839 FLB589834:FLB589839 FUX589834:FUX589839 GET589834:GET589839 GOP589834:GOP589839 GYL589834:GYL589839 HIH589834:HIH589839 HSD589834:HSD589839 IBZ589834:IBZ589839 ILV589834:ILV589839 IVR589834:IVR589839 JFN589834:JFN589839 JPJ589834:JPJ589839 JZF589834:JZF589839 KJB589834:KJB589839 KSX589834:KSX589839 LCT589834:LCT589839 LMP589834:LMP589839 LWL589834:LWL589839 MGH589834:MGH589839 MQD589834:MQD589839 MZZ589834:MZZ589839 NJV589834:NJV589839 NTR589834:NTR589839 ODN589834:ODN589839 ONJ589834:ONJ589839 OXF589834:OXF589839 PHB589834:PHB589839 PQX589834:PQX589839 QAT589834:QAT589839 QKP589834:QKP589839 QUL589834:QUL589839 REH589834:REH589839 ROD589834:ROD589839 RXZ589834:RXZ589839 SHV589834:SHV589839 SRR589834:SRR589839 TBN589834:TBN589839 TLJ589834:TLJ589839 TVF589834:TVF589839 UFB589834:UFB589839 UOX589834:UOX589839 UYT589834:UYT589839 VIP589834:VIP589839 VSL589834:VSL589839 WCH589834:WCH589839 WMD589834:WMD589839 WVZ589834:WVZ589839 M655370:M655375 JN655370:JN655375 TJ655370:TJ655375 ADF655370:ADF655375 ANB655370:ANB655375 AWX655370:AWX655375 BGT655370:BGT655375 BQP655370:BQP655375 CAL655370:CAL655375 CKH655370:CKH655375 CUD655370:CUD655375 DDZ655370:DDZ655375 DNV655370:DNV655375 DXR655370:DXR655375 EHN655370:EHN655375 ERJ655370:ERJ655375 FBF655370:FBF655375 FLB655370:FLB655375 FUX655370:FUX655375 GET655370:GET655375 GOP655370:GOP655375 GYL655370:GYL655375 HIH655370:HIH655375 HSD655370:HSD655375 IBZ655370:IBZ655375 ILV655370:ILV655375 IVR655370:IVR655375 JFN655370:JFN655375 JPJ655370:JPJ655375 JZF655370:JZF655375 KJB655370:KJB655375 KSX655370:KSX655375 LCT655370:LCT655375 LMP655370:LMP655375 LWL655370:LWL655375 MGH655370:MGH655375 MQD655370:MQD655375 MZZ655370:MZZ655375 NJV655370:NJV655375 NTR655370:NTR655375 ODN655370:ODN655375 ONJ655370:ONJ655375 OXF655370:OXF655375 PHB655370:PHB655375 PQX655370:PQX655375 QAT655370:QAT655375 QKP655370:QKP655375 QUL655370:QUL655375 REH655370:REH655375 ROD655370:ROD655375 RXZ655370:RXZ655375 SHV655370:SHV655375 SRR655370:SRR655375 TBN655370:TBN655375 TLJ655370:TLJ655375 TVF655370:TVF655375 UFB655370:UFB655375 UOX655370:UOX655375 UYT655370:UYT655375 VIP655370:VIP655375 VSL655370:VSL655375 WCH655370:WCH655375 WMD655370:WMD655375 WVZ655370:WVZ655375 M720906:M720911 JN720906:JN720911 TJ720906:TJ720911 ADF720906:ADF720911 ANB720906:ANB720911 AWX720906:AWX720911 BGT720906:BGT720911 BQP720906:BQP720911 CAL720906:CAL720911 CKH720906:CKH720911 CUD720906:CUD720911 DDZ720906:DDZ720911 DNV720906:DNV720911 DXR720906:DXR720911 EHN720906:EHN720911 ERJ720906:ERJ720911 FBF720906:FBF720911 FLB720906:FLB720911 FUX720906:FUX720911 GET720906:GET720911 GOP720906:GOP720911 GYL720906:GYL720911 HIH720906:HIH720911 HSD720906:HSD720911 IBZ720906:IBZ720911 ILV720906:ILV720911 IVR720906:IVR720911 JFN720906:JFN720911 JPJ720906:JPJ720911 JZF720906:JZF720911 KJB720906:KJB720911 KSX720906:KSX720911 LCT720906:LCT720911 LMP720906:LMP720911 LWL720906:LWL720911 MGH720906:MGH720911 MQD720906:MQD720911 MZZ720906:MZZ720911 NJV720906:NJV720911 NTR720906:NTR720911 ODN720906:ODN720911 ONJ720906:ONJ720911 OXF720906:OXF720911 PHB720906:PHB720911 PQX720906:PQX720911 QAT720906:QAT720911 QKP720906:QKP720911 QUL720906:QUL720911 REH720906:REH720911 ROD720906:ROD720911 RXZ720906:RXZ720911 SHV720906:SHV720911 SRR720906:SRR720911 TBN720906:TBN720911 TLJ720906:TLJ720911 TVF720906:TVF720911 UFB720906:UFB720911 UOX720906:UOX720911 UYT720906:UYT720911 VIP720906:VIP720911 VSL720906:VSL720911 WCH720906:WCH720911 WMD720906:WMD720911 WVZ720906:WVZ720911 M786442:M786447 JN786442:JN786447 TJ786442:TJ786447 ADF786442:ADF786447 ANB786442:ANB786447 AWX786442:AWX786447 BGT786442:BGT786447 BQP786442:BQP786447 CAL786442:CAL786447 CKH786442:CKH786447 CUD786442:CUD786447 DDZ786442:DDZ786447 DNV786442:DNV786447 DXR786442:DXR786447 EHN786442:EHN786447 ERJ786442:ERJ786447 FBF786442:FBF786447 FLB786442:FLB786447 FUX786442:FUX786447 GET786442:GET786447 GOP786442:GOP786447 GYL786442:GYL786447 HIH786442:HIH786447 HSD786442:HSD786447 IBZ786442:IBZ786447 ILV786442:ILV786447 IVR786442:IVR786447 JFN786442:JFN786447 JPJ786442:JPJ786447 JZF786442:JZF786447 KJB786442:KJB786447 KSX786442:KSX786447 LCT786442:LCT786447 LMP786442:LMP786447 LWL786442:LWL786447 MGH786442:MGH786447 MQD786442:MQD786447 MZZ786442:MZZ786447 NJV786442:NJV786447 NTR786442:NTR786447 ODN786442:ODN786447 ONJ786442:ONJ786447 OXF786442:OXF786447 PHB786442:PHB786447 PQX786442:PQX786447 QAT786442:QAT786447 QKP786442:QKP786447 QUL786442:QUL786447 REH786442:REH786447 ROD786442:ROD786447 RXZ786442:RXZ786447 SHV786442:SHV786447 SRR786442:SRR786447 TBN786442:TBN786447 TLJ786442:TLJ786447 TVF786442:TVF786447 UFB786442:UFB786447 UOX786442:UOX786447 UYT786442:UYT786447 VIP786442:VIP786447 VSL786442:VSL786447 WCH786442:WCH786447 WMD786442:WMD786447 WVZ786442:WVZ786447 M851978:M851983 JN851978:JN851983 TJ851978:TJ851983 ADF851978:ADF851983 ANB851978:ANB851983 AWX851978:AWX851983 BGT851978:BGT851983 BQP851978:BQP851983 CAL851978:CAL851983 CKH851978:CKH851983 CUD851978:CUD851983 DDZ851978:DDZ851983 DNV851978:DNV851983 DXR851978:DXR851983 EHN851978:EHN851983 ERJ851978:ERJ851983 FBF851978:FBF851983 FLB851978:FLB851983 FUX851978:FUX851983 GET851978:GET851983 GOP851978:GOP851983 GYL851978:GYL851983 HIH851978:HIH851983 HSD851978:HSD851983 IBZ851978:IBZ851983 ILV851978:ILV851983 IVR851978:IVR851983 JFN851978:JFN851983 JPJ851978:JPJ851983 JZF851978:JZF851983 KJB851978:KJB851983 KSX851978:KSX851983 LCT851978:LCT851983 LMP851978:LMP851983 LWL851978:LWL851983 MGH851978:MGH851983 MQD851978:MQD851983 MZZ851978:MZZ851983 NJV851978:NJV851983 NTR851978:NTR851983 ODN851978:ODN851983 ONJ851978:ONJ851983 OXF851978:OXF851983 PHB851978:PHB851983 PQX851978:PQX851983 QAT851978:QAT851983 QKP851978:QKP851983 QUL851978:QUL851983 REH851978:REH851983 ROD851978:ROD851983 RXZ851978:RXZ851983 SHV851978:SHV851983 SRR851978:SRR851983 TBN851978:TBN851983 TLJ851978:TLJ851983 TVF851978:TVF851983 UFB851978:UFB851983 UOX851978:UOX851983 UYT851978:UYT851983 VIP851978:VIP851983 VSL851978:VSL851983 WCH851978:WCH851983 WMD851978:WMD851983 WVZ851978:WVZ851983 M917514:M917519 JN917514:JN917519 TJ917514:TJ917519 ADF917514:ADF917519 ANB917514:ANB917519 AWX917514:AWX917519 BGT917514:BGT917519 BQP917514:BQP917519 CAL917514:CAL917519 CKH917514:CKH917519 CUD917514:CUD917519 DDZ917514:DDZ917519 DNV917514:DNV917519 DXR917514:DXR917519 EHN917514:EHN917519 ERJ917514:ERJ917519 FBF917514:FBF917519 FLB917514:FLB917519 FUX917514:FUX917519 GET917514:GET917519 GOP917514:GOP917519 GYL917514:GYL917519 HIH917514:HIH917519 HSD917514:HSD917519 IBZ917514:IBZ917519 ILV917514:ILV917519 IVR917514:IVR917519 JFN917514:JFN917519 JPJ917514:JPJ917519 JZF917514:JZF917519 KJB917514:KJB917519 KSX917514:KSX917519 LCT917514:LCT917519 LMP917514:LMP917519 LWL917514:LWL917519 MGH917514:MGH917519 MQD917514:MQD917519 MZZ917514:MZZ917519 NJV917514:NJV917519 NTR917514:NTR917519 ODN917514:ODN917519 ONJ917514:ONJ917519 OXF917514:OXF917519 PHB917514:PHB917519 PQX917514:PQX917519 QAT917514:QAT917519 QKP917514:QKP917519 QUL917514:QUL917519 REH917514:REH917519 ROD917514:ROD917519 RXZ917514:RXZ917519 SHV917514:SHV917519 SRR917514:SRR917519 TBN917514:TBN917519 TLJ917514:TLJ917519 TVF917514:TVF917519 UFB917514:UFB917519 UOX917514:UOX917519 UYT917514:UYT917519 VIP917514:VIP917519 VSL917514:VSL917519 WCH917514:WCH917519 WMD917514:WMD917519 WVZ917514:WVZ917519 M983050:M983055 JN983050:JN983055 TJ983050:TJ983055 ADF983050:ADF983055 ANB983050:ANB983055 AWX983050:AWX983055 BGT983050:BGT983055 BQP983050:BQP983055 CAL983050:CAL983055 CKH983050:CKH983055 CUD983050:CUD983055 DDZ983050:DDZ983055 DNV983050:DNV983055 DXR983050:DXR983055 EHN983050:EHN983055 ERJ983050:ERJ983055 FBF983050:FBF983055 FLB983050:FLB983055 FUX983050:FUX983055 GET983050:GET983055 GOP983050:GOP983055 GYL983050:GYL983055 HIH983050:HIH983055 HSD983050:HSD983055 IBZ983050:IBZ983055 ILV983050:ILV983055 IVR983050:IVR983055 JFN983050:JFN983055 JPJ983050:JPJ983055 JZF983050:JZF983055 KJB983050:KJB983055 KSX983050:KSX983055 LCT983050:LCT983055 LMP983050:LMP983055 LWL983050:LWL983055 MGH983050:MGH983055 MQD983050:MQD983055 MZZ983050:MZZ983055 NJV983050:NJV983055 NTR983050:NTR983055 ODN983050:ODN983055 ONJ983050:ONJ983055 OXF983050:OXF983055 PHB983050:PHB983055 PQX983050:PQX983055 QAT983050:QAT983055 QKP983050:QKP983055 QUL983050:QUL983055 REH983050:REH983055 ROD983050:ROD983055 RXZ983050:RXZ983055 SHV983050:SHV983055 SRR983050:SRR983055 TBN983050:TBN983055 TLJ983050:TLJ983055 TVF983050:TVF983055 UFB983050:UFB983055 UOX983050:UOX983055 UYT983050:UYT983055 VIP983050:VIP983055 VSL983050:VSL983055 WCH983050:WCH983055 WMD983050:WMD983055 WVZ983050:WVZ983055 WVZ24:WVZ26 WMD24:WMD26 WCH24:WCH26 VSL24:VSL26 VIP24:VIP26 UYT24:UYT26 UOX24:UOX26 UFB24:UFB26 TVF24:TVF26 TLJ24:TLJ26 TBN24:TBN26 SRR24:SRR26 SHV24:SHV26 RXZ24:RXZ26 ROD24:ROD26 REH24:REH26 QUL24:QUL26 QKP24:QKP26 QAT24:QAT26 PQX24:PQX26 PHB24:PHB26 OXF24:OXF26 ONJ24:ONJ26 ODN24:ODN26 NTR24:NTR26 NJV24:NJV26 MZZ24:MZZ26 MQD24:MQD26 MGH24:MGH26 LWL24:LWL26 LMP24:LMP26 LCT24:LCT26 KSX24:KSX26 KJB24:KJB26 JZF24:JZF26 JPJ24:JPJ26 JFN24:JFN26 IVR24:IVR26 ILV24:ILV26 IBZ24:IBZ26 HSD24:HSD26 HIH24:HIH26 GYL24:GYL26 GOP24:GOP26 GET24:GET26 FUX24:FUX26 FLB24:FLB26 FBF24:FBF26 ERJ24:ERJ26 EHN24:EHN26 DXR24:DXR26 DNV24:DNV26 DDZ24:DDZ26 CUD24:CUD26 CKH24:CKH26 CAL24:CAL26 BQP24:BQP26 BGT24:BGT26 AWX24:AWX26 ANB24:ANB26 ADF24:ADF26 TJ24:TJ26 JN24:JN26 WVZ17:WVZ21 WMD17:WMD21 WCH17:WCH21 VSL17:VSL21 VIP17:VIP21 UYT17:UYT21 UOX17:UOX21 UFB17:UFB21 TVF17:TVF21 TLJ17:TLJ21 TBN17:TBN21 SRR17:SRR21 SHV17:SHV21 RXZ17:RXZ21 ROD17:ROD21 REH17:REH21 QUL17:QUL21 QKP17:QKP21 QAT17:QAT21 PQX17:PQX21 PHB17:PHB21 OXF17:OXF21 ONJ17:ONJ21 ODN17:ODN21 NTR17:NTR21 NJV17:NJV21 MZZ17:MZZ21 MQD17:MQD21 MGH17:MGH21 LWL17:LWL21 LMP17:LMP21 LCT17:LCT21 KSX17:KSX21 KJB17:KJB21 JZF17:JZF21 JPJ17:JPJ21 JFN17:JFN21 IVR17:IVR21 ILV17:ILV21 IBZ17:IBZ21 HSD17:HSD21 HIH17:HIH21 GYL17:GYL21 GOP17:GOP21 GET17:GET21 FUX17:FUX21 FLB17:FLB21 FBF17:FBF21 ERJ17:ERJ21 EHN17:EHN21 DXR17:DXR21 DNV17:DNV21 DDZ17:DDZ21 CUD17:CUD21 CKH17:CKH21 CAL17:CAL21 BQP17:BQP21 BGT17:BGT21 AWX17:AWX21 ANB17:ANB21 ADF17:ADF21 TJ17:TJ21 JN17:JN21 TJ10:TJ14 JN10:JN14 WVZ10:WVZ14 WMD10:WMD14 WCH10:WCH14 VSL10:VSL14 VIP10:VIP14 UYT10:UYT14 UOX10:UOX14 UFB10:UFB14 TVF10:TVF14 TLJ10:TLJ14 TBN10:TBN14 SRR10:SRR14 SHV10:SHV14 RXZ10:RXZ14 ROD10:ROD14 REH10:REH14 QUL10:QUL14 QKP10:QKP14 QAT10:QAT14 PQX10:PQX14 PHB10:PHB14 OXF10:OXF14 ONJ10:ONJ14 ODN10:ODN14 NTR10:NTR14 NJV10:NJV14 MZZ10:MZZ14 MQD10:MQD14 MGH10:MGH14 LWL10:LWL14 LMP10:LMP14 LCT10:LCT14 KSX10:KSX14 KJB10:KJB14 JZF10:JZF14 JPJ10:JPJ14 JFN10:JFN14 IVR10:IVR14 ILV10:ILV14 IBZ10:IBZ14 HSD10:HSD14 HIH10:HIH14 GYL10:GYL14 GOP10:GOP14 GET10:GET14 FUX10:FUX14 FLB10:FLB14 FBF10:FBF14 ERJ10:ERJ14 EHN10:EHN14 DXR10:DXR14 DNV10:DNV14 DDZ10:DDZ14 CUD10:CUD14 CKH10:CKH14 CAL10:CAL14 BQP10:BQP14 BGT10:BGT14 AWX10:AWX14 ANB10:ANB14" xr:uid="{00000000-0002-0000-0500-000004000000}">
      <formula1>"　,0.33,0.50"</formula1>
    </dataValidation>
    <dataValidation type="list" allowBlank="1" showInputMessage="1" showErrorMessage="1" sqref="L65554:L65559 JM65554:JM65559 TI65554:TI65559 ADE65554:ADE65559 ANA65554:ANA65559 AWW65554:AWW65559 BGS65554:BGS65559 BQO65554:BQO65559 CAK65554:CAK65559 CKG65554:CKG65559 CUC65554:CUC65559 DDY65554:DDY65559 DNU65554:DNU65559 DXQ65554:DXQ65559 EHM65554:EHM65559 ERI65554:ERI65559 FBE65554:FBE65559 FLA65554:FLA65559 FUW65554:FUW65559 GES65554:GES65559 GOO65554:GOO65559 GYK65554:GYK65559 HIG65554:HIG65559 HSC65554:HSC65559 IBY65554:IBY65559 ILU65554:ILU65559 IVQ65554:IVQ65559 JFM65554:JFM65559 JPI65554:JPI65559 JZE65554:JZE65559 KJA65554:KJA65559 KSW65554:KSW65559 LCS65554:LCS65559 LMO65554:LMO65559 LWK65554:LWK65559 MGG65554:MGG65559 MQC65554:MQC65559 MZY65554:MZY65559 NJU65554:NJU65559 NTQ65554:NTQ65559 ODM65554:ODM65559 ONI65554:ONI65559 OXE65554:OXE65559 PHA65554:PHA65559 PQW65554:PQW65559 QAS65554:QAS65559 QKO65554:QKO65559 QUK65554:QUK65559 REG65554:REG65559 ROC65554:ROC65559 RXY65554:RXY65559 SHU65554:SHU65559 SRQ65554:SRQ65559 TBM65554:TBM65559 TLI65554:TLI65559 TVE65554:TVE65559 UFA65554:UFA65559 UOW65554:UOW65559 UYS65554:UYS65559 VIO65554:VIO65559 VSK65554:VSK65559 WCG65554:WCG65559 WMC65554:WMC65559 WVY65554:WVY65559 L131090:L131095 JM131090:JM131095 TI131090:TI131095 ADE131090:ADE131095 ANA131090:ANA131095 AWW131090:AWW131095 BGS131090:BGS131095 BQO131090:BQO131095 CAK131090:CAK131095 CKG131090:CKG131095 CUC131090:CUC131095 DDY131090:DDY131095 DNU131090:DNU131095 DXQ131090:DXQ131095 EHM131090:EHM131095 ERI131090:ERI131095 FBE131090:FBE131095 FLA131090:FLA131095 FUW131090:FUW131095 GES131090:GES131095 GOO131090:GOO131095 GYK131090:GYK131095 HIG131090:HIG131095 HSC131090:HSC131095 IBY131090:IBY131095 ILU131090:ILU131095 IVQ131090:IVQ131095 JFM131090:JFM131095 JPI131090:JPI131095 JZE131090:JZE131095 KJA131090:KJA131095 KSW131090:KSW131095 LCS131090:LCS131095 LMO131090:LMO131095 LWK131090:LWK131095 MGG131090:MGG131095 MQC131090:MQC131095 MZY131090:MZY131095 NJU131090:NJU131095 NTQ131090:NTQ131095 ODM131090:ODM131095 ONI131090:ONI131095 OXE131090:OXE131095 PHA131090:PHA131095 PQW131090:PQW131095 QAS131090:QAS131095 QKO131090:QKO131095 QUK131090:QUK131095 REG131090:REG131095 ROC131090:ROC131095 RXY131090:RXY131095 SHU131090:SHU131095 SRQ131090:SRQ131095 TBM131090:TBM131095 TLI131090:TLI131095 TVE131090:TVE131095 UFA131090:UFA131095 UOW131090:UOW131095 UYS131090:UYS131095 VIO131090:VIO131095 VSK131090:VSK131095 WCG131090:WCG131095 WMC131090:WMC131095 WVY131090:WVY131095 L196626:L196631 JM196626:JM196631 TI196626:TI196631 ADE196626:ADE196631 ANA196626:ANA196631 AWW196626:AWW196631 BGS196626:BGS196631 BQO196626:BQO196631 CAK196626:CAK196631 CKG196626:CKG196631 CUC196626:CUC196631 DDY196626:DDY196631 DNU196626:DNU196631 DXQ196626:DXQ196631 EHM196626:EHM196631 ERI196626:ERI196631 FBE196626:FBE196631 FLA196626:FLA196631 FUW196626:FUW196631 GES196626:GES196631 GOO196626:GOO196631 GYK196626:GYK196631 HIG196626:HIG196631 HSC196626:HSC196631 IBY196626:IBY196631 ILU196626:ILU196631 IVQ196626:IVQ196631 JFM196626:JFM196631 JPI196626:JPI196631 JZE196626:JZE196631 KJA196626:KJA196631 KSW196626:KSW196631 LCS196626:LCS196631 LMO196626:LMO196631 LWK196626:LWK196631 MGG196626:MGG196631 MQC196626:MQC196631 MZY196626:MZY196631 NJU196626:NJU196631 NTQ196626:NTQ196631 ODM196626:ODM196631 ONI196626:ONI196631 OXE196626:OXE196631 PHA196626:PHA196631 PQW196626:PQW196631 QAS196626:QAS196631 QKO196626:QKO196631 QUK196626:QUK196631 REG196626:REG196631 ROC196626:ROC196631 RXY196626:RXY196631 SHU196626:SHU196631 SRQ196626:SRQ196631 TBM196626:TBM196631 TLI196626:TLI196631 TVE196626:TVE196631 UFA196626:UFA196631 UOW196626:UOW196631 UYS196626:UYS196631 VIO196626:VIO196631 VSK196626:VSK196631 WCG196626:WCG196631 WMC196626:WMC196631 WVY196626:WVY196631 L262162:L262167 JM262162:JM262167 TI262162:TI262167 ADE262162:ADE262167 ANA262162:ANA262167 AWW262162:AWW262167 BGS262162:BGS262167 BQO262162:BQO262167 CAK262162:CAK262167 CKG262162:CKG262167 CUC262162:CUC262167 DDY262162:DDY262167 DNU262162:DNU262167 DXQ262162:DXQ262167 EHM262162:EHM262167 ERI262162:ERI262167 FBE262162:FBE262167 FLA262162:FLA262167 FUW262162:FUW262167 GES262162:GES262167 GOO262162:GOO262167 GYK262162:GYK262167 HIG262162:HIG262167 HSC262162:HSC262167 IBY262162:IBY262167 ILU262162:ILU262167 IVQ262162:IVQ262167 JFM262162:JFM262167 JPI262162:JPI262167 JZE262162:JZE262167 KJA262162:KJA262167 KSW262162:KSW262167 LCS262162:LCS262167 LMO262162:LMO262167 LWK262162:LWK262167 MGG262162:MGG262167 MQC262162:MQC262167 MZY262162:MZY262167 NJU262162:NJU262167 NTQ262162:NTQ262167 ODM262162:ODM262167 ONI262162:ONI262167 OXE262162:OXE262167 PHA262162:PHA262167 PQW262162:PQW262167 QAS262162:QAS262167 QKO262162:QKO262167 QUK262162:QUK262167 REG262162:REG262167 ROC262162:ROC262167 RXY262162:RXY262167 SHU262162:SHU262167 SRQ262162:SRQ262167 TBM262162:TBM262167 TLI262162:TLI262167 TVE262162:TVE262167 UFA262162:UFA262167 UOW262162:UOW262167 UYS262162:UYS262167 VIO262162:VIO262167 VSK262162:VSK262167 WCG262162:WCG262167 WMC262162:WMC262167 WVY262162:WVY262167 L327698:L327703 JM327698:JM327703 TI327698:TI327703 ADE327698:ADE327703 ANA327698:ANA327703 AWW327698:AWW327703 BGS327698:BGS327703 BQO327698:BQO327703 CAK327698:CAK327703 CKG327698:CKG327703 CUC327698:CUC327703 DDY327698:DDY327703 DNU327698:DNU327703 DXQ327698:DXQ327703 EHM327698:EHM327703 ERI327698:ERI327703 FBE327698:FBE327703 FLA327698:FLA327703 FUW327698:FUW327703 GES327698:GES327703 GOO327698:GOO327703 GYK327698:GYK327703 HIG327698:HIG327703 HSC327698:HSC327703 IBY327698:IBY327703 ILU327698:ILU327703 IVQ327698:IVQ327703 JFM327698:JFM327703 JPI327698:JPI327703 JZE327698:JZE327703 KJA327698:KJA327703 KSW327698:KSW327703 LCS327698:LCS327703 LMO327698:LMO327703 LWK327698:LWK327703 MGG327698:MGG327703 MQC327698:MQC327703 MZY327698:MZY327703 NJU327698:NJU327703 NTQ327698:NTQ327703 ODM327698:ODM327703 ONI327698:ONI327703 OXE327698:OXE327703 PHA327698:PHA327703 PQW327698:PQW327703 QAS327698:QAS327703 QKO327698:QKO327703 QUK327698:QUK327703 REG327698:REG327703 ROC327698:ROC327703 RXY327698:RXY327703 SHU327698:SHU327703 SRQ327698:SRQ327703 TBM327698:TBM327703 TLI327698:TLI327703 TVE327698:TVE327703 UFA327698:UFA327703 UOW327698:UOW327703 UYS327698:UYS327703 VIO327698:VIO327703 VSK327698:VSK327703 WCG327698:WCG327703 WMC327698:WMC327703 WVY327698:WVY327703 L393234:L393239 JM393234:JM393239 TI393234:TI393239 ADE393234:ADE393239 ANA393234:ANA393239 AWW393234:AWW393239 BGS393234:BGS393239 BQO393234:BQO393239 CAK393234:CAK393239 CKG393234:CKG393239 CUC393234:CUC393239 DDY393234:DDY393239 DNU393234:DNU393239 DXQ393234:DXQ393239 EHM393234:EHM393239 ERI393234:ERI393239 FBE393234:FBE393239 FLA393234:FLA393239 FUW393234:FUW393239 GES393234:GES393239 GOO393234:GOO393239 GYK393234:GYK393239 HIG393234:HIG393239 HSC393234:HSC393239 IBY393234:IBY393239 ILU393234:ILU393239 IVQ393234:IVQ393239 JFM393234:JFM393239 JPI393234:JPI393239 JZE393234:JZE393239 KJA393234:KJA393239 KSW393234:KSW393239 LCS393234:LCS393239 LMO393234:LMO393239 LWK393234:LWK393239 MGG393234:MGG393239 MQC393234:MQC393239 MZY393234:MZY393239 NJU393234:NJU393239 NTQ393234:NTQ393239 ODM393234:ODM393239 ONI393234:ONI393239 OXE393234:OXE393239 PHA393234:PHA393239 PQW393234:PQW393239 QAS393234:QAS393239 QKO393234:QKO393239 QUK393234:QUK393239 REG393234:REG393239 ROC393234:ROC393239 RXY393234:RXY393239 SHU393234:SHU393239 SRQ393234:SRQ393239 TBM393234:TBM393239 TLI393234:TLI393239 TVE393234:TVE393239 UFA393234:UFA393239 UOW393234:UOW393239 UYS393234:UYS393239 VIO393234:VIO393239 VSK393234:VSK393239 WCG393234:WCG393239 WMC393234:WMC393239 WVY393234:WVY393239 L458770:L458775 JM458770:JM458775 TI458770:TI458775 ADE458770:ADE458775 ANA458770:ANA458775 AWW458770:AWW458775 BGS458770:BGS458775 BQO458770:BQO458775 CAK458770:CAK458775 CKG458770:CKG458775 CUC458770:CUC458775 DDY458770:DDY458775 DNU458770:DNU458775 DXQ458770:DXQ458775 EHM458770:EHM458775 ERI458770:ERI458775 FBE458770:FBE458775 FLA458770:FLA458775 FUW458770:FUW458775 GES458770:GES458775 GOO458770:GOO458775 GYK458770:GYK458775 HIG458770:HIG458775 HSC458770:HSC458775 IBY458770:IBY458775 ILU458770:ILU458775 IVQ458770:IVQ458775 JFM458770:JFM458775 JPI458770:JPI458775 JZE458770:JZE458775 KJA458770:KJA458775 KSW458770:KSW458775 LCS458770:LCS458775 LMO458770:LMO458775 LWK458770:LWK458775 MGG458770:MGG458775 MQC458770:MQC458775 MZY458770:MZY458775 NJU458770:NJU458775 NTQ458770:NTQ458775 ODM458770:ODM458775 ONI458770:ONI458775 OXE458770:OXE458775 PHA458770:PHA458775 PQW458770:PQW458775 QAS458770:QAS458775 QKO458770:QKO458775 QUK458770:QUK458775 REG458770:REG458775 ROC458770:ROC458775 RXY458770:RXY458775 SHU458770:SHU458775 SRQ458770:SRQ458775 TBM458770:TBM458775 TLI458770:TLI458775 TVE458770:TVE458775 UFA458770:UFA458775 UOW458770:UOW458775 UYS458770:UYS458775 VIO458770:VIO458775 VSK458770:VSK458775 WCG458770:WCG458775 WMC458770:WMC458775 WVY458770:WVY458775 L524306:L524311 JM524306:JM524311 TI524306:TI524311 ADE524306:ADE524311 ANA524306:ANA524311 AWW524306:AWW524311 BGS524306:BGS524311 BQO524306:BQO524311 CAK524306:CAK524311 CKG524306:CKG524311 CUC524306:CUC524311 DDY524306:DDY524311 DNU524306:DNU524311 DXQ524306:DXQ524311 EHM524306:EHM524311 ERI524306:ERI524311 FBE524306:FBE524311 FLA524306:FLA524311 FUW524306:FUW524311 GES524306:GES524311 GOO524306:GOO524311 GYK524306:GYK524311 HIG524306:HIG524311 HSC524306:HSC524311 IBY524306:IBY524311 ILU524306:ILU524311 IVQ524306:IVQ524311 JFM524306:JFM524311 JPI524306:JPI524311 JZE524306:JZE524311 KJA524306:KJA524311 KSW524306:KSW524311 LCS524306:LCS524311 LMO524306:LMO524311 LWK524306:LWK524311 MGG524306:MGG524311 MQC524306:MQC524311 MZY524306:MZY524311 NJU524306:NJU524311 NTQ524306:NTQ524311 ODM524306:ODM524311 ONI524306:ONI524311 OXE524306:OXE524311 PHA524306:PHA524311 PQW524306:PQW524311 QAS524306:QAS524311 QKO524306:QKO524311 QUK524306:QUK524311 REG524306:REG524311 ROC524306:ROC524311 RXY524306:RXY524311 SHU524306:SHU524311 SRQ524306:SRQ524311 TBM524306:TBM524311 TLI524306:TLI524311 TVE524306:TVE524311 UFA524306:UFA524311 UOW524306:UOW524311 UYS524306:UYS524311 VIO524306:VIO524311 VSK524306:VSK524311 WCG524306:WCG524311 WMC524306:WMC524311 WVY524306:WVY524311 L589842:L589847 JM589842:JM589847 TI589842:TI589847 ADE589842:ADE589847 ANA589842:ANA589847 AWW589842:AWW589847 BGS589842:BGS589847 BQO589842:BQO589847 CAK589842:CAK589847 CKG589842:CKG589847 CUC589842:CUC589847 DDY589842:DDY589847 DNU589842:DNU589847 DXQ589842:DXQ589847 EHM589842:EHM589847 ERI589842:ERI589847 FBE589842:FBE589847 FLA589842:FLA589847 FUW589842:FUW589847 GES589842:GES589847 GOO589842:GOO589847 GYK589842:GYK589847 HIG589842:HIG589847 HSC589842:HSC589847 IBY589842:IBY589847 ILU589842:ILU589847 IVQ589842:IVQ589847 JFM589842:JFM589847 JPI589842:JPI589847 JZE589842:JZE589847 KJA589842:KJA589847 KSW589842:KSW589847 LCS589842:LCS589847 LMO589842:LMO589847 LWK589842:LWK589847 MGG589842:MGG589847 MQC589842:MQC589847 MZY589842:MZY589847 NJU589842:NJU589847 NTQ589842:NTQ589847 ODM589842:ODM589847 ONI589842:ONI589847 OXE589842:OXE589847 PHA589842:PHA589847 PQW589842:PQW589847 QAS589842:QAS589847 QKO589842:QKO589847 QUK589842:QUK589847 REG589842:REG589847 ROC589842:ROC589847 RXY589842:RXY589847 SHU589842:SHU589847 SRQ589842:SRQ589847 TBM589842:TBM589847 TLI589842:TLI589847 TVE589842:TVE589847 UFA589842:UFA589847 UOW589842:UOW589847 UYS589842:UYS589847 VIO589842:VIO589847 VSK589842:VSK589847 WCG589842:WCG589847 WMC589842:WMC589847 WVY589842:WVY589847 L655378:L655383 JM655378:JM655383 TI655378:TI655383 ADE655378:ADE655383 ANA655378:ANA655383 AWW655378:AWW655383 BGS655378:BGS655383 BQO655378:BQO655383 CAK655378:CAK655383 CKG655378:CKG655383 CUC655378:CUC655383 DDY655378:DDY655383 DNU655378:DNU655383 DXQ655378:DXQ655383 EHM655378:EHM655383 ERI655378:ERI655383 FBE655378:FBE655383 FLA655378:FLA655383 FUW655378:FUW655383 GES655378:GES655383 GOO655378:GOO655383 GYK655378:GYK655383 HIG655378:HIG655383 HSC655378:HSC655383 IBY655378:IBY655383 ILU655378:ILU655383 IVQ655378:IVQ655383 JFM655378:JFM655383 JPI655378:JPI655383 JZE655378:JZE655383 KJA655378:KJA655383 KSW655378:KSW655383 LCS655378:LCS655383 LMO655378:LMO655383 LWK655378:LWK655383 MGG655378:MGG655383 MQC655378:MQC655383 MZY655378:MZY655383 NJU655378:NJU655383 NTQ655378:NTQ655383 ODM655378:ODM655383 ONI655378:ONI655383 OXE655378:OXE655383 PHA655378:PHA655383 PQW655378:PQW655383 QAS655378:QAS655383 QKO655378:QKO655383 QUK655378:QUK655383 REG655378:REG655383 ROC655378:ROC655383 RXY655378:RXY655383 SHU655378:SHU655383 SRQ655378:SRQ655383 TBM655378:TBM655383 TLI655378:TLI655383 TVE655378:TVE655383 UFA655378:UFA655383 UOW655378:UOW655383 UYS655378:UYS655383 VIO655378:VIO655383 VSK655378:VSK655383 WCG655378:WCG655383 WMC655378:WMC655383 WVY655378:WVY655383 L720914:L720919 JM720914:JM720919 TI720914:TI720919 ADE720914:ADE720919 ANA720914:ANA720919 AWW720914:AWW720919 BGS720914:BGS720919 BQO720914:BQO720919 CAK720914:CAK720919 CKG720914:CKG720919 CUC720914:CUC720919 DDY720914:DDY720919 DNU720914:DNU720919 DXQ720914:DXQ720919 EHM720914:EHM720919 ERI720914:ERI720919 FBE720914:FBE720919 FLA720914:FLA720919 FUW720914:FUW720919 GES720914:GES720919 GOO720914:GOO720919 GYK720914:GYK720919 HIG720914:HIG720919 HSC720914:HSC720919 IBY720914:IBY720919 ILU720914:ILU720919 IVQ720914:IVQ720919 JFM720914:JFM720919 JPI720914:JPI720919 JZE720914:JZE720919 KJA720914:KJA720919 KSW720914:KSW720919 LCS720914:LCS720919 LMO720914:LMO720919 LWK720914:LWK720919 MGG720914:MGG720919 MQC720914:MQC720919 MZY720914:MZY720919 NJU720914:NJU720919 NTQ720914:NTQ720919 ODM720914:ODM720919 ONI720914:ONI720919 OXE720914:OXE720919 PHA720914:PHA720919 PQW720914:PQW720919 QAS720914:QAS720919 QKO720914:QKO720919 QUK720914:QUK720919 REG720914:REG720919 ROC720914:ROC720919 RXY720914:RXY720919 SHU720914:SHU720919 SRQ720914:SRQ720919 TBM720914:TBM720919 TLI720914:TLI720919 TVE720914:TVE720919 UFA720914:UFA720919 UOW720914:UOW720919 UYS720914:UYS720919 VIO720914:VIO720919 VSK720914:VSK720919 WCG720914:WCG720919 WMC720914:WMC720919 WVY720914:WVY720919 L786450:L786455 JM786450:JM786455 TI786450:TI786455 ADE786450:ADE786455 ANA786450:ANA786455 AWW786450:AWW786455 BGS786450:BGS786455 BQO786450:BQO786455 CAK786450:CAK786455 CKG786450:CKG786455 CUC786450:CUC786455 DDY786450:DDY786455 DNU786450:DNU786455 DXQ786450:DXQ786455 EHM786450:EHM786455 ERI786450:ERI786455 FBE786450:FBE786455 FLA786450:FLA786455 FUW786450:FUW786455 GES786450:GES786455 GOO786450:GOO786455 GYK786450:GYK786455 HIG786450:HIG786455 HSC786450:HSC786455 IBY786450:IBY786455 ILU786450:ILU786455 IVQ786450:IVQ786455 JFM786450:JFM786455 JPI786450:JPI786455 JZE786450:JZE786455 KJA786450:KJA786455 KSW786450:KSW786455 LCS786450:LCS786455 LMO786450:LMO786455 LWK786450:LWK786455 MGG786450:MGG786455 MQC786450:MQC786455 MZY786450:MZY786455 NJU786450:NJU786455 NTQ786450:NTQ786455 ODM786450:ODM786455 ONI786450:ONI786455 OXE786450:OXE786455 PHA786450:PHA786455 PQW786450:PQW786455 QAS786450:QAS786455 QKO786450:QKO786455 QUK786450:QUK786455 REG786450:REG786455 ROC786450:ROC786455 RXY786450:RXY786455 SHU786450:SHU786455 SRQ786450:SRQ786455 TBM786450:TBM786455 TLI786450:TLI786455 TVE786450:TVE786455 UFA786450:UFA786455 UOW786450:UOW786455 UYS786450:UYS786455 VIO786450:VIO786455 VSK786450:VSK786455 WCG786450:WCG786455 WMC786450:WMC786455 WVY786450:WVY786455 L851986:L851991 JM851986:JM851991 TI851986:TI851991 ADE851986:ADE851991 ANA851986:ANA851991 AWW851986:AWW851991 BGS851986:BGS851991 BQO851986:BQO851991 CAK851986:CAK851991 CKG851986:CKG851991 CUC851986:CUC851991 DDY851986:DDY851991 DNU851986:DNU851991 DXQ851986:DXQ851991 EHM851986:EHM851991 ERI851986:ERI851991 FBE851986:FBE851991 FLA851986:FLA851991 FUW851986:FUW851991 GES851986:GES851991 GOO851986:GOO851991 GYK851986:GYK851991 HIG851986:HIG851991 HSC851986:HSC851991 IBY851986:IBY851991 ILU851986:ILU851991 IVQ851986:IVQ851991 JFM851986:JFM851991 JPI851986:JPI851991 JZE851986:JZE851991 KJA851986:KJA851991 KSW851986:KSW851991 LCS851986:LCS851991 LMO851986:LMO851991 LWK851986:LWK851991 MGG851986:MGG851991 MQC851986:MQC851991 MZY851986:MZY851991 NJU851986:NJU851991 NTQ851986:NTQ851991 ODM851986:ODM851991 ONI851986:ONI851991 OXE851986:OXE851991 PHA851986:PHA851991 PQW851986:PQW851991 QAS851986:QAS851991 QKO851986:QKO851991 QUK851986:QUK851991 REG851986:REG851991 ROC851986:ROC851991 RXY851986:RXY851991 SHU851986:SHU851991 SRQ851986:SRQ851991 TBM851986:TBM851991 TLI851986:TLI851991 TVE851986:TVE851991 UFA851986:UFA851991 UOW851986:UOW851991 UYS851986:UYS851991 VIO851986:VIO851991 VSK851986:VSK851991 WCG851986:WCG851991 WMC851986:WMC851991 WVY851986:WVY851991 L917522:L917527 JM917522:JM917527 TI917522:TI917527 ADE917522:ADE917527 ANA917522:ANA917527 AWW917522:AWW917527 BGS917522:BGS917527 BQO917522:BQO917527 CAK917522:CAK917527 CKG917522:CKG917527 CUC917522:CUC917527 DDY917522:DDY917527 DNU917522:DNU917527 DXQ917522:DXQ917527 EHM917522:EHM917527 ERI917522:ERI917527 FBE917522:FBE917527 FLA917522:FLA917527 FUW917522:FUW917527 GES917522:GES917527 GOO917522:GOO917527 GYK917522:GYK917527 HIG917522:HIG917527 HSC917522:HSC917527 IBY917522:IBY917527 ILU917522:ILU917527 IVQ917522:IVQ917527 JFM917522:JFM917527 JPI917522:JPI917527 JZE917522:JZE917527 KJA917522:KJA917527 KSW917522:KSW917527 LCS917522:LCS917527 LMO917522:LMO917527 LWK917522:LWK917527 MGG917522:MGG917527 MQC917522:MQC917527 MZY917522:MZY917527 NJU917522:NJU917527 NTQ917522:NTQ917527 ODM917522:ODM917527 ONI917522:ONI917527 OXE917522:OXE917527 PHA917522:PHA917527 PQW917522:PQW917527 QAS917522:QAS917527 QKO917522:QKO917527 QUK917522:QUK917527 REG917522:REG917527 ROC917522:ROC917527 RXY917522:RXY917527 SHU917522:SHU917527 SRQ917522:SRQ917527 TBM917522:TBM917527 TLI917522:TLI917527 TVE917522:TVE917527 UFA917522:UFA917527 UOW917522:UOW917527 UYS917522:UYS917527 VIO917522:VIO917527 VSK917522:VSK917527 WCG917522:WCG917527 WMC917522:WMC917527 WVY917522:WVY917527 L983058:L983063 JM983058:JM983063 TI983058:TI983063 ADE983058:ADE983063 ANA983058:ANA983063 AWW983058:AWW983063 BGS983058:BGS983063 BQO983058:BQO983063 CAK983058:CAK983063 CKG983058:CKG983063 CUC983058:CUC983063 DDY983058:DDY983063 DNU983058:DNU983063 DXQ983058:DXQ983063 EHM983058:EHM983063 ERI983058:ERI983063 FBE983058:FBE983063 FLA983058:FLA983063 FUW983058:FUW983063 GES983058:GES983063 GOO983058:GOO983063 GYK983058:GYK983063 HIG983058:HIG983063 HSC983058:HSC983063 IBY983058:IBY983063 ILU983058:ILU983063 IVQ983058:IVQ983063 JFM983058:JFM983063 JPI983058:JPI983063 JZE983058:JZE983063 KJA983058:KJA983063 KSW983058:KSW983063 LCS983058:LCS983063 LMO983058:LMO983063 LWK983058:LWK983063 MGG983058:MGG983063 MQC983058:MQC983063 MZY983058:MZY983063 NJU983058:NJU983063 NTQ983058:NTQ983063 ODM983058:ODM983063 ONI983058:ONI983063 OXE983058:OXE983063 PHA983058:PHA983063 PQW983058:PQW983063 QAS983058:QAS983063 QKO983058:QKO983063 QUK983058:QUK983063 REG983058:REG983063 ROC983058:ROC983063 RXY983058:RXY983063 SHU983058:SHU983063 SRQ983058:SRQ983063 TBM983058:TBM983063 TLI983058:TLI983063 TVE983058:TVE983063 UFA983058:UFA983063 UOW983058:UOW983063 UYS983058:UYS983063 VIO983058:VIO983063 VSK983058:VSK983063 WCG983058:WCG983063 WMC983058:WMC983063 WVY983058:WVY983063 WVY24:WVY26 WMC24:WMC26 WCG24:WCG26 VSK24:VSK26 VIO24:VIO26 UYS24:UYS26 UOW24:UOW26 UFA24:UFA26 TVE24:TVE26 TLI24:TLI26 TBM24:TBM26 SRQ24:SRQ26 SHU24:SHU26 RXY24:RXY26 ROC24:ROC26 REG24:REG26 QUK24:QUK26 QKO24:QKO26 QAS24:QAS26 PQW24:PQW26 PHA24:PHA26 OXE24:OXE26 ONI24:ONI26 ODM24:ODM26 NTQ24:NTQ26 NJU24:NJU26 MZY24:MZY26 MQC24:MQC26 MGG24:MGG26 LWK24:LWK26 LMO24:LMO26 LCS24:LCS26 KSW24:KSW26 KJA24:KJA26 JZE24:JZE26 JPI24:JPI26 JFM24:JFM26 IVQ24:IVQ26 ILU24:ILU26 IBY24:IBY26 HSC24:HSC26 HIG24:HIG26 GYK24:GYK26 GOO24:GOO26 GES24:GES26 FUW24:FUW26 FLA24:FLA26 FBE24:FBE26 ERI24:ERI26 EHM24:EHM26 DXQ24:DXQ26 DNU24:DNU26 DDY24:DDY26 CUC24:CUC26 CKG24:CKG26 CAK24:CAK26 BQO24:BQO26 BGS24:BGS26 AWW24:AWW26 ANA24:ANA26 ADE24:ADE26 TI24:TI26 JM24:JM26 JM17:JM21 WVY17:WVY21 WMC17:WMC21 WCG17:WCG21 VSK17:VSK21 VIO17:VIO21 UYS17:UYS21 UOW17:UOW21 UFA17:UFA21 TVE17:TVE21 TLI17:TLI21 TBM17:TBM21 SRQ17:SRQ21 SHU17:SHU21 RXY17:RXY21 ROC17:ROC21 REG17:REG21 QUK17:QUK21 QKO17:QKO21 QAS17:QAS21 PQW17:PQW21 PHA17:PHA21 OXE17:OXE21 ONI17:ONI21 ODM17:ODM21 NTQ17:NTQ21 NJU17:NJU21 MZY17:MZY21 MQC17:MQC21 MGG17:MGG21 LWK17:LWK21 LMO17:LMO21 LCS17:LCS21 KSW17:KSW21 KJA17:KJA21 JZE17:JZE21 JPI17:JPI21 JFM17:JFM21 IVQ17:IVQ21 ILU17:ILU21 IBY17:IBY21 HSC17:HSC21 HIG17:HIG21 GYK17:GYK21 GOO17:GOO21 GES17:GES21 FUW17:FUW21 FLA17:FLA21 FBE17:FBE21 ERI17:ERI21 EHM17:EHM21 DXQ17:DXQ21 DNU17:DNU21 DDY17:DDY21 CUC17:CUC21 CKG17:CKG21 CAK17:CAK21 BQO17:BQO21 BGS17:BGS21 AWW17:AWW21 ANA17:ANA21 ADE17:ADE21 TI17:TI21 L17:L21" xr:uid="{00000000-0002-0000-0500-000005000000}">
      <formula1>" ,0.95,1.00"</formula1>
    </dataValidation>
  </dataValidations>
  <printOptions horizontalCentered="1"/>
  <pageMargins left="0.19685039370078741" right="0.19685039370078741" top="0.59055118110236227" bottom="0.19685039370078741" header="0.51181102362204722" footer="0.51181102362204722"/>
  <pageSetup paperSize="9" scale="49" fitToHeight="0" orientation="landscape" blackAndWhite="1" r:id="rId1"/>
  <headerFooter alignWithMargins="0"/>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6000000}">
          <x14:formula1>
            <xm:f>DB!$B$30:$B$30</xm:f>
          </x14:formula1>
          <xm:sqref>C24:C26</xm:sqref>
        </x14:dataValidation>
        <x14:dataValidation type="list" allowBlank="1" showInputMessage="1" showErrorMessage="1" xr:uid="{00000000-0002-0000-0500-000008000000}">
          <x14:formula1>
            <xm:f>DB!$B$22:$B$29</xm:f>
          </x14:formula1>
          <xm:sqref>C17:C21</xm:sqref>
        </x14:dataValidation>
        <x14:dataValidation type="list" allowBlank="1" showInputMessage="1" showErrorMessage="1" xr:uid="{00000000-0002-0000-0500-000007000000}">
          <x14:formula1>
            <xm:f>DB!$B$2:$B$21</xm:f>
          </x14:formula1>
          <xm:sqref>C10:C14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M39"/>
  <sheetViews>
    <sheetView view="pageBreakPreview" zoomScaleNormal="100" zoomScaleSheetLayoutView="100" workbookViewId="0"/>
  </sheetViews>
  <sheetFormatPr defaultRowHeight="14.25"/>
  <cols>
    <col min="1" max="4" width="9.875" style="44" customWidth="1"/>
    <col min="5" max="5" width="13.125" style="44" customWidth="1"/>
    <col min="6"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45" t="s">
        <v>119</v>
      </c>
      <c r="B1" s="45"/>
    </row>
    <row r="2" spans="1:13" ht="18.75" customHeight="1"/>
    <row r="3" spans="1:13" ht="18.75" customHeight="1"/>
    <row r="4" spans="1:13" ht="18.75" customHeight="1">
      <c r="G4" s="313" t="s">
        <v>0</v>
      </c>
      <c r="H4" s="313"/>
      <c r="I4" s="313"/>
      <c r="J4" s="313"/>
      <c r="K4" s="49"/>
    </row>
    <row r="5" spans="1:13" ht="18.75" customHeight="1">
      <c r="G5" s="314" t="s">
        <v>273</v>
      </c>
      <c r="H5" s="314"/>
      <c r="I5" s="314"/>
      <c r="J5" s="314"/>
      <c r="K5" s="50"/>
    </row>
    <row r="6" spans="1:13" ht="18.75" customHeight="1">
      <c r="K6" s="44" t="s">
        <v>289</v>
      </c>
      <c r="M6" s="46"/>
    </row>
    <row r="7" spans="1:13" ht="18.75" customHeight="1"/>
    <row r="8" spans="1:13" ht="18.75" customHeight="1">
      <c r="A8" s="315" t="s">
        <v>1</v>
      </c>
      <c r="B8" s="315"/>
      <c r="C8" s="315"/>
    </row>
    <row r="9" spans="1:13" ht="18.75" customHeight="1"/>
    <row r="10" spans="1:13" ht="18.75" customHeight="1"/>
    <row r="11" spans="1:13" ht="18.75" customHeight="1">
      <c r="I11" s="316"/>
    </row>
    <row r="12" spans="1:13" ht="18.75" customHeight="1">
      <c r="A12" s="45" t="s">
        <v>106</v>
      </c>
      <c r="B12" s="45"/>
      <c r="C12" s="45"/>
      <c r="D12" s="45"/>
      <c r="F12" s="317" t="str">
        <f>第1号様式!F12</f>
        <v>＊＊＊県</v>
      </c>
      <c r="G12" s="317"/>
      <c r="H12" s="318"/>
      <c r="I12" s="316"/>
      <c r="K12" s="44" t="s">
        <v>105</v>
      </c>
    </row>
    <row r="13" spans="1:13" ht="18.75" customHeight="1">
      <c r="I13" s="316"/>
    </row>
    <row r="14" spans="1:13" ht="18.75" customHeight="1">
      <c r="A14" s="45"/>
      <c r="B14" s="45"/>
      <c r="C14" s="45"/>
      <c r="D14" s="45"/>
      <c r="E14" s="45"/>
      <c r="F14" s="45"/>
      <c r="G14" s="45"/>
      <c r="H14" s="45"/>
      <c r="I14" s="45"/>
      <c r="J14" s="45"/>
      <c r="K14" s="45"/>
    </row>
    <row r="15" spans="1:13" ht="18.75" customHeight="1">
      <c r="A15" s="311" t="str">
        <f>VLOOKUP(第1号様式!K15,第1号様式!N15:O18,2,0)&amp;"医療提供体制施設整備交付金の交付対象事業の"</f>
        <v>（元号）　　年度医療提供体制施設整備交付金の交付対象事業の</v>
      </c>
      <c r="B15" s="311"/>
      <c r="C15" s="311"/>
      <c r="D15" s="311"/>
      <c r="E15" s="311"/>
      <c r="F15" s="311"/>
      <c r="G15" s="311"/>
      <c r="H15" s="311"/>
      <c r="I15" s="311"/>
      <c r="J15" s="311"/>
      <c r="K15" s="44" t="s">
        <v>105</v>
      </c>
    </row>
    <row r="16" spans="1:13" ht="18.75" customHeight="1">
      <c r="A16" s="312" t="s">
        <v>118</v>
      </c>
      <c r="B16" s="312"/>
      <c r="C16" s="312"/>
      <c r="D16" s="312"/>
      <c r="E16" s="312"/>
      <c r="F16" s="312"/>
      <c r="G16" s="312"/>
      <c r="H16" s="312"/>
      <c r="I16" s="312"/>
      <c r="J16" s="312"/>
      <c r="K16" s="78"/>
    </row>
    <row r="17" spans="1:1" ht="18.75" customHeight="1"/>
    <row r="18" spans="1:1" ht="18.75" customHeight="1"/>
    <row r="19" spans="1:1" ht="18.75" customHeight="1"/>
    <row r="20" spans="1:1" ht="18.75" customHeight="1">
      <c r="A20" s="44" t="s">
        <v>316</v>
      </c>
    </row>
    <row r="21" spans="1:1" ht="18.75" customHeight="1">
      <c r="A21" s="44" t="s">
        <v>315</v>
      </c>
    </row>
    <row r="22" spans="1:1" ht="18.75" customHeight="1"/>
    <row r="23" spans="1:1" ht="18.75" customHeight="1"/>
    <row r="24" spans="1:1" ht="18.75" customHeight="1"/>
    <row r="25" spans="1:1" ht="18.75" customHeight="1"/>
    <row r="26" spans="1:1" ht="18.75" customHeight="1"/>
    <row r="27" spans="1:1" ht="18.75" customHeight="1"/>
    <row r="28" spans="1:1" ht="18.75" customHeight="1"/>
    <row r="29" spans="1:1" ht="18.75" customHeight="1"/>
    <row r="30" spans="1:1" ht="18.75" customHeight="1"/>
    <row r="31" spans="1:1" ht="18.75" customHeight="1"/>
    <row r="32" spans="1:1" ht="18.75" customHeight="1"/>
    <row r="33" spans="1:2" ht="18.75" customHeight="1"/>
    <row r="34" spans="1:2" ht="18.75" customHeight="1"/>
    <row r="35" spans="1:2" ht="18.75" customHeight="1">
      <c r="B35" s="44" t="s">
        <v>288</v>
      </c>
    </row>
    <row r="39" spans="1:2">
      <c r="A39" s="44" t="s">
        <v>117</v>
      </c>
    </row>
  </sheetData>
  <mergeCells count="7">
    <mergeCell ref="A15:J15"/>
    <mergeCell ref="A16:J16"/>
    <mergeCell ref="G4:J4"/>
    <mergeCell ref="G5:J5"/>
    <mergeCell ref="A8:C8"/>
    <mergeCell ref="I11:I13"/>
    <mergeCell ref="F12:H12"/>
  </mergeCells>
  <phoneticPr fontId="1"/>
  <printOptions horizontalCentered="1"/>
  <pageMargins left="0.70866141732283472" right="0.70866141732283472" top="0.74803149606299213" bottom="0.74803149606299213" header="0.31496062992125984" footer="0.31496062992125984"/>
  <pageSetup paperSize="9" scale="96"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K35"/>
  <sheetViews>
    <sheetView view="pageBreakPreview" zoomScaleNormal="85" zoomScaleSheetLayoutView="100" workbookViewId="0"/>
  </sheetViews>
  <sheetFormatPr defaultColWidth="12.625" defaultRowHeight="24" customHeight="1"/>
  <cols>
    <col min="1" max="1" width="20.25" style="84" customWidth="1"/>
    <col min="2" max="2" width="17" style="84" customWidth="1"/>
    <col min="3" max="3" width="17.5" style="84" customWidth="1"/>
    <col min="4" max="4" width="14.625" style="84" customWidth="1"/>
    <col min="5" max="5" width="14.875" style="84" customWidth="1"/>
    <col min="6" max="7" width="12.625" style="84" customWidth="1"/>
    <col min="8" max="8" width="12.875" style="84" customWidth="1"/>
    <col min="9" max="9" width="16.375" style="84" customWidth="1"/>
    <col min="10" max="10" width="24.5" style="84" customWidth="1"/>
    <col min="11" max="255" width="12.625" style="84"/>
    <col min="256" max="256" width="20.25" style="84" customWidth="1"/>
    <col min="257" max="257" width="17" style="84" customWidth="1"/>
    <col min="258" max="258" width="17.5" style="84" customWidth="1"/>
    <col min="259" max="259" width="22.125" style="84" customWidth="1"/>
    <col min="260" max="260" width="14.625" style="84" customWidth="1"/>
    <col min="261" max="261" width="14.875" style="84" customWidth="1"/>
    <col min="262" max="263" width="12.625" style="84" customWidth="1"/>
    <col min="264" max="264" width="12.875" style="84" customWidth="1"/>
    <col min="265" max="265" width="16.375" style="84" customWidth="1"/>
    <col min="266" max="266" width="24.5" style="84" customWidth="1"/>
    <col min="267" max="511" width="12.625" style="84"/>
    <col min="512" max="512" width="20.25" style="84" customWidth="1"/>
    <col min="513" max="513" width="17" style="84" customWidth="1"/>
    <col min="514" max="514" width="17.5" style="84" customWidth="1"/>
    <col min="515" max="515" width="22.125" style="84" customWidth="1"/>
    <col min="516" max="516" width="14.625" style="84" customWidth="1"/>
    <col min="517" max="517" width="14.875" style="84" customWidth="1"/>
    <col min="518" max="519" width="12.625" style="84" customWidth="1"/>
    <col min="520" max="520" width="12.875" style="84" customWidth="1"/>
    <col min="521" max="521" width="16.375" style="84" customWidth="1"/>
    <col min="522" max="522" width="24.5" style="84" customWidth="1"/>
    <col min="523" max="767" width="12.625" style="84"/>
    <col min="768" max="768" width="20.25" style="84" customWidth="1"/>
    <col min="769" max="769" width="17" style="84" customWidth="1"/>
    <col min="770" max="770" width="17.5" style="84" customWidth="1"/>
    <col min="771" max="771" width="22.125" style="84" customWidth="1"/>
    <col min="772" max="772" width="14.625" style="84" customWidth="1"/>
    <col min="773" max="773" width="14.875" style="84" customWidth="1"/>
    <col min="774" max="775" width="12.625" style="84" customWidth="1"/>
    <col min="776" max="776" width="12.875" style="84" customWidth="1"/>
    <col min="777" max="777" width="16.375" style="84" customWidth="1"/>
    <col min="778" max="778" width="24.5" style="84" customWidth="1"/>
    <col min="779" max="1023" width="12.625" style="84"/>
    <col min="1024" max="1024" width="20.25" style="84" customWidth="1"/>
    <col min="1025" max="1025" width="17" style="84" customWidth="1"/>
    <col min="1026" max="1026" width="17.5" style="84" customWidth="1"/>
    <col min="1027" max="1027" width="22.125" style="84" customWidth="1"/>
    <col min="1028" max="1028" width="14.625" style="84" customWidth="1"/>
    <col min="1029" max="1029" width="14.875" style="84" customWidth="1"/>
    <col min="1030" max="1031" width="12.625" style="84" customWidth="1"/>
    <col min="1032" max="1032" width="12.875" style="84" customWidth="1"/>
    <col min="1033" max="1033" width="16.375" style="84" customWidth="1"/>
    <col min="1034" max="1034" width="24.5" style="84" customWidth="1"/>
    <col min="1035" max="1279" width="12.625" style="84"/>
    <col min="1280" max="1280" width="20.25" style="84" customWidth="1"/>
    <col min="1281" max="1281" width="17" style="84" customWidth="1"/>
    <col min="1282" max="1282" width="17.5" style="84" customWidth="1"/>
    <col min="1283" max="1283" width="22.125" style="84" customWidth="1"/>
    <col min="1284" max="1284" width="14.625" style="84" customWidth="1"/>
    <col min="1285" max="1285" width="14.875" style="84" customWidth="1"/>
    <col min="1286" max="1287" width="12.625" style="84" customWidth="1"/>
    <col min="1288" max="1288" width="12.875" style="84" customWidth="1"/>
    <col min="1289" max="1289" width="16.375" style="84" customWidth="1"/>
    <col min="1290" max="1290" width="24.5" style="84" customWidth="1"/>
    <col min="1291" max="1535" width="12.625" style="84"/>
    <col min="1536" max="1536" width="20.25" style="84" customWidth="1"/>
    <col min="1537" max="1537" width="17" style="84" customWidth="1"/>
    <col min="1538" max="1538" width="17.5" style="84" customWidth="1"/>
    <col min="1539" max="1539" width="22.125" style="84" customWidth="1"/>
    <col min="1540" max="1540" width="14.625" style="84" customWidth="1"/>
    <col min="1541" max="1541" width="14.875" style="84" customWidth="1"/>
    <col min="1542" max="1543" width="12.625" style="84" customWidth="1"/>
    <col min="1544" max="1544" width="12.875" style="84" customWidth="1"/>
    <col min="1545" max="1545" width="16.375" style="84" customWidth="1"/>
    <col min="1546" max="1546" width="24.5" style="84" customWidth="1"/>
    <col min="1547" max="1791" width="12.625" style="84"/>
    <col min="1792" max="1792" width="20.25" style="84" customWidth="1"/>
    <col min="1793" max="1793" width="17" style="84" customWidth="1"/>
    <col min="1794" max="1794" width="17.5" style="84" customWidth="1"/>
    <col min="1795" max="1795" width="22.125" style="84" customWidth="1"/>
    <col min="1796" max="1796" width="14.625" style="84" customWidth="1"/>
    <col min="1797" max="1797" width="14.875" style="84" customWidth="1"/>
    <col min="1798" max="1799" width="12.625" style="84" customWidth="1"/>
    <col min="1800" max="1800" width="12.875" style="84" customWidth="1"/>
    <col min="1801" max="1801" width="16.375" style="84" customWidth="1"/>
    <col min="1802" max="1802" width="24.5" style="84" customWidth="1"/>
    <col min="1803" max="2047" width="12.625" style="84"/>
    <col min="2048" max="2048" width="20.25" style="84" customWidth="1"/>
    <col min="2049" max="2049" width="17" style="84" customWidth="1"/>
    <col min="2050" max="2050" width="17.5" style="84" customWidth="1"/>
    <col min="2051" max="2051" width="22.125" style="84" customWidth="1"/>
    <col min="2052" max="2052" width="14.625" style="84" customWidth="1"/>
    <col min="2053" max="2053" width="14.875" style="84" customWidth="1"/>
    <col min="2054" max="2055" width="12.625" style="84" customWidth="1"/>
    <col min="2056" max="2056" width="12.875" style="84" customWidth="1"/>
    <col min="2057" max="2057" width="16.375" style="84" customWidth="1"/>
    <col min="2058" max="2058" width="24.5" style="84" customWidth="1"/>
    <col min="2059" max="2303" width="12.625" style="84"/>
    <col min="2304" max="2304" width="20.25" style="84" customWidth="1"/>
    <col min="2305" max="2305" width="17" style="84" customWidth="1"/>
    <col min="2306" max="2306" width="17.5" style="84" customWidth="1"/>
    <col min="2307" max="2307" width="22.125" style="84" customWidth="1"/>
    <col min="2308" max="2308" width="14.625" style="84" customWidth="1"/>
    <col min="2309" max="2309" width="14.875" style="84" customWidth="1"/>
    <col min="2310" max="2311" width="12.625" style="84" customWidth="1"/>
    <col min="2312" max="2312" width="12.875" style="84" customWidth="1"/>
    <col min="2313" max="2313" width="16.375" style="84" customWidth="1"/>
    <col min="2314" max="2314" width="24.5" style="84" customWidth="1"/>
    <col min="2315" max="2559" width="12.625" style="84"/>
    <col min="2560" max="2560" width="20.25" style="84" customWidth="1"/>
    <col min="2561" max="2561" width="17" style="84" customWidth="1"/>
    <col min="2562" max="2562" width="17.5" style="84" customWidth="1"/>
    <col min="2563" max="2563" width="22.125" style="84" customWidth="1"/>
    <col min="2564" max="2564" width="14.625" style="84" customWidth="1"/>
    <col min="2565" max="2565" width="14.875" style="84" customWidth="1"/>
    <col min="2566" max="2567" width="12.625" style="84" customWidth="1"/>
    <col min="2568" max="2568" width="12.875" style="84" customWidth="1"/>
    <col min="2569" max="2569" width="16.375" style="84" customWidth="1"/>
    <col min="2570" max="2570" width="24.5" style="84" customWidth="1"/>
    <col min="2571" max="2815" width="12.625" style="84"/>
    <col min="2816" max="2816" width="20.25" style="84" customWidth="1"/>
    <col min="2817" max="2817" width="17" style="84" customWidth="1"/>
    <col min="2818" max="2818" width="17.5" style="84" customWidth="1"/>
    <col min="2819" max="2819" width="22.125" style="84" customWidth="1"/>
    <col min="2820" max="2820" width="14.625" style="84" customWidth="1"/>
    <col min="2821" max="2821" width="14.875" style="84" customWidth="1"/>
    <col min="2822" max="2823" width="12.625" style="84" customWidth="1"/>
    <col min="2824" max="2824" width="12.875" style="84" customWidth="1"/>
    <col min="2825" max="2825" width="16.375" style="84" customWidth="1"/>
    <col min="2826" max="2826" width="24.5" style="84" customWidth="1"/>
    <col min="2827" max="3071" width="12.625" style="84"/>
    <col min="3072" max="3072" width="20.25" style="84" customWidth="1"/>
    <col min="3073" max="3073" width="17" style="84" customWidth="1"/>
    <col min="3074" max="3074" width="17.5" style="84" customWidth="1"/>
    <col min="3075" max="3075" width="22.125" style="84" customWidth="1"/>
    <col min="3076" max="3076" width="14.625" style="84" customWidth="1"/>
    <col min="3077" max="3077" width="14.875" style="84" customWidth="1"/>
    <col min="3078" max="3079" width="12.625" style="84" customWidth="1"/>
    <col min="3080" max="3080" width="12.875" style="84" customWidth="1"/>
    <col min="3081" max="3081" width="16.375" style="84" customWidth="1"/>
    <col min="3082" max="3082" width="24.5" style="84" customWidth="1"/>
    <col min="3083" max="3327" width="12.625" style="84"/>
    <col min="3328" max="3328" width="20.25" style="84" customWidth="1"/>
    <col min="3329" max="3329" width="17" style="84" customWidth="1"/>
    <col min="3330" max="3330" width="17.5" style="84" customWidth="1"/>
    <col min="3331" max="3331" width="22.125" style="84" customWidth="1"/>
    <col min="3332" max="3332" width="14.625" style="84" customWidth="1"/>
    <col min="3333" max="3333" width="14.875" style="84" customWidth="1"/>
    <col min="3334" max="3335" width="12.625" style="84" customWidth="1"/>
    <col min="3336" max="3336" width="12.875" style="84" customWidth="1"/>
    <col min="3337" max="3337" width="16.375" style="84" customWidth="1"/>
    <col min="3338" max="3338" width="24.5" style="84" customWidth="1"/>
    <col min="3339" max="3583" width="12.625" style="84"/>
    <col min="3584" max="3584" width="20.25" style="84" customWidth="1"/>
    <col min="3585" max="3585" width="17" style="84" customWidth="1"/>
    <col min="3586" max="3586" width="17.5" style="84" customWidth="1"/>
    <col min="3587" max="3587" width="22.125" style="84" customWidth="1"/>
    <col min="3588" max="3588" width="14.625" style="84" customWidth="1"/>
    <col min="3589" max="3589" width="14.875" style="84" customWidth="1"/>
    <col min="3590" max="3591" width="12.625" style="84" customWidth="1"/>
    <col min="3592" max="3592" width="12.875" style="84" customWidth="1"/>
    <col min="3593" max="3593" width="16.375" style="84" customWidth="1"/>
    <col min="3594" max="3594" width="24.5" style="84" customWidth="1"/>
    <col min="3595" max="3839" width="12.625" style="84"/>
    <col min="3840" max="3840" width="20.25" style="84" customWidth="1"/>
    <col min="3841" max="3841" width="17" style="84" customWidth="1"/>
    <col min="3842" max="3842" width="17.5" style="84" customWidth="1"/>
    <col min="3843" max="3843" width="22.125" style="84" customWidth="1"/>
    <col min="3844" max="3844" width="14.625" style="84" customWidth="1"/>
    <col min="3845" max="3845" width="14.875" style="84" customWidth="1"/>
    <col min="3846" max="3847" width="12.625" style="84" customWidth="1"/>
    <col min="3848" max="3848" width="12.875" style="84" customWidth="1"/>
    <col min="3849" max="3849" width="16.375" style="84" customWidth="1"/>
    <col min="3850" max="3850" width="24.5" style="84" customWidth="1"/>
    <col min="3851" max="4095" width="12.625" style="84"/>
    <col min="4096" max="4096" width="20.25" style="84" customWidth="1"/>
    <col min="4097" max="4097" width="17" style="84" customWidth="1"/>
    <col min="4098" max="4098" width="17.5" style="84" customWidth="1"/>
    <col min="4099" max="4099" width="22.125" style="84" customWidth="1"/>
    <col min="4100" max="4100" width="14.625" style="84" customWidth="1"/>
    <col min="4101" max="4101" width="14.875" style="84" customWidth="1"/>
    <col min="4102" max="4103" width="12.625" style="84" customWidth="1"/>
    <col min="4104" max="4104" width="12.875" style="84" customWidth="1"/>
    <col min="4105" max="4105" width="16.375" style="84" customWidth="1"/>
    <col min="4106" max="4106" width="24.5" style="84" customWidth="1"/>
    <col min="4107" max="4351" width="12.625" style="84"/>
    <col min="4352" max="4352" width="20.25" style="84" customWidth="1"/>
    <col min="4353" max="4353" width="17" style="84" customWidth="1"/>
    <col min="4354" max="4354" width="17.5" style="84" customWidth="1"/>
    <col min="4355" max="4355" width="22.125" style="84" customWidth="1"/>
    <col min="4356" max="4356" width="14.625" style="84" customWidth="1"/>
    <col min="4357" max="4357" width="14.875" style="84" customWidth="1"/>
    <col min="4358" max="4359" width="12.625" style="84" customWidth="1"/>
    <col min="4360" max="4360" width="12.875" style="84" customWidth="1"/>
    <col min="4361" max="4361" width="16.375" style="84" customWidth="1"/>
    <col min="4362" max="4362" width="24.5" style="84" customWidth="1"/>
    <col min="4363" max="4607" width="12.625" style="84"/>
    <col min="4608" max="4608" width="20.25" style="84" customWidth="1"/>
    <col min="4609" max="4609" width="17" style="84" customWidth="1"/>
    <col min="4610" max="4610" width="17.5" style="84" customWidth="1"/>
    <col min="4611" max="4611" width="22.125" style="84" customWidth="1"/>
    <col min="4612" max="4612" width="14.625" style="84" customWidth="1"/>
    <col min="4613" max="4613" width="14.875" style="84" customWidth="1"/>
    <col min="4614" max="4615" width="12.625" style="84" customWidth="1"/>
    <col min="4616" max="4616" width="12.875" style="84" customWidth="1"/>
    <col min="4617" max="4617" width="16.375" style="84" customWidth="1"/>
    <col min="4618" max="4618" width="24.5" style="84" customWidth="1"/>
    <col min="4619" max="4863" width="12.625" style="84"/>
    <col min="4864" max="4864" width="20.25" style="84" customWidth="1"/>
    <col min="4865" max="4865" width="17" style="84" customWidth="1"/>
    <col min="4866" max="4866" width="17.5" style="84" customWidth="1"/>
    <col min="4867" max="4867" width="22.125" style="84" customWidth="1"/>
    <col min="4868" max="4868" width="14.625" style="84" customWidth="1"/>
    <col min="4869" max="4869" width="14.875" style="84" customWidth="1"/>
    <col min="4870" max="4871" width="12.625" style="84" customWidth="1"/>
    <col min="4872" max="4872" width="12.875" style="84" customWidth="1"/>
    <col min="4873" max="4873" width="16.375" style="84" customWidth="1"/>
    <col min="4874" max="4874" width="24.5" style="84" customWidth="1"/>
    <col min="4875" max="5119" width="12.625" style="84"/>
    <col min="5120" max="5120" width="20.25" style="84" customWidth="1"/>
    <col min="5121" max="5121" width="17" style="84" customWidth="1"/>
    <col min="5122" max="5122" width="17.5" style="84" customWidth="1"/>
    <col min="5123" max="5123" width="22.125" style="84" customWidth="1"/>
    <col min="5124" max="5124" width="14.625" style="84" customWidth="1"/>
    <col min="5125" max="5125" width="14.875" style="84" customWidth="1"/>
    <col min="5126" max="5127" width="12.625" style="84" customWidth="1"/>
    <col min="5128" max="5128" width="12.875" style="84" customWidth="1"/>
    <col min="5129" max="5129" width="16.375" style="84" customWidth="1"/>
    <col min="5130" max="5130" width="24.5" style="84" customWidth="1"/>
    <col min="5131" max="5375" width="12.625" style="84"/>
    <col min="5376" max="5376" width="20.25" style="84" customWidth="1"/>
    <col min="5377" max="5377" width="17" style="84" customWidth="1"/>
    <col min="5378" max="5378" width="17.5" style="84" customWidth="1"/>
    <col min="5379" max="5379" width="22.125" style="84" customWidth="1"/>
    <col min="5380" max="5380" width="14.625" style="84" customWidth="1"/>
    <col min="5381" max="5381" width="14.875" style="84" customWidth="1"/>
    <col min="5382" max="5383" width="12.625" style="84" customWidth="1"/>
    <col min="5384" max="5384" width="12.875" style="84" customWidth="1"/>
    <col min="5385" max="5385" width="16.375" style="84" customWidth="1"/>
    <col min="5386" max="5386" width="24.5" style="84" customWidth="1"/>
    <col min="5387" max="5631" width="12.625" style="84"/>
    <col min="5632" max="5632" width="20.25" style="84" customWidth="1"/>
    <col min="5633" max="5633" width="17" style="84" customWidth="1"/>
    <col min="5634" max="5634" width="17.5" style="84" customWidth="1"/>
    <col min="5635" max="5635" width="22.125" style="84" customWidth="1"/>
    <col min="5636" max="5636" width="14.625" style="84" customWidth="1"/>
    <col min="5637" max="5637" width="14.875" style="84" customWidth="1"/>
    <col min="5638" max="5639" width="12.625" style="84" customWidth="1"/>
    <col min="5640" max="5640" width="12.875" style="84" customWidth="1"/>
    <col min="5641" max="5641" width="16.375" style="84" customWidth="1"/>
    <col min="5642" max="5642" width="24.5" style="84" customWidth="1"/>
    <col min="5643" max="5887" width="12.625" style="84"/>
    <col min="5888" max="5888" width="20.25" style="84" customWidth="1"/>
    <col min="5889" max="5889" width="17" style="84" customWidth="1"/>
    <col min="5890" max="5890" width="17.5" style="84" customWidth="1"/>
    <col min="5891" max="5891" width="22.125" style="84" customWidth="1"/>
    <col min="5892" max="5892" width="14.625" style="84" customWidth="1"/>
    <col min="5893" max="5893" width="14.875" style="84" customWidth="1"/>
    <col min="5894" max="5895" width="12.625" style="84" customWidth="1"/>
    <col min="5896" max="5896" width="12.875" style="84" customWidth="1"/>
    <col min="5897" max="5897" width="16.375" style="84" customWidth="1"/>
    <col min="5898" max="5898" width="24.5" style="84" customWidth="1"/>
    <col min="5899" max="6143" width="12.625" style="84"/>
    <col min="6144" max="6144" width="20.25" style="84" customWidth="1"/>
    <col min="6145" max="6145" width="17" style="84" customWidth="1"/>
    <col min="6146" max="6146" width="17.5" style="84" customWidth="1"/>
    <col min="6147" max="6147" width="22.125" style="84" customWidth="1"/>
    <col min="6148" max="6148" width="14.625" style="84" customWidth="1"/>
    <col min="6149" max="6149" width="14.875" style="84" customWidth="1"/>
    <col min="6150" max="6151" width="12.625" style="84" customWidth="1"/>
    <col min="6152" max="6152" width="12.875" style="84" customWidth="1"/>
    <col min="6153" max="6153" width="16.375" style="84" customWidth="1"/>
    <col min="6154" max="6154" width="24.5" style="84" customWidth="1"/>
    <col min="6155" max="6399" width="12.625" style="84"/>
    <col min="6400" max="6400" width="20.25" style="84" customWidth="1"/>
    <col min="6401" max="6401" width="17" style="84" customWidth="1"/>
    <col min="6402" max="6402" width="17.5" style="84" customWidth="1"/>
    <col min="6403" max="6403" width="22.125" style="84" customWidth="1"/>
    <col min="6404" max="6404" width="14.625" style="84" customWidth="1"/>
    <col min="6405" max="6405" width="14.875" style="84" customWidth="1"/>
    <col min="6406" max="6407" width="12.625" style="84" customWidth="1"/>
    <col min="6408" max="6408" width="12.875" style="84" customWidth="1"/>
    <col min="6409" max="6409" width="16.375" style="84" customWidth="1"/>
    <col min="6410" max="6410" width="24.5" style="84" customWidth="1"/>
    <col min="6411" max="6655" width="12.625" style="84"/>
    <col min="6656" max="6656" width="20.25" style="84" customWidth="1"/>
    <col min="6657" max="6657" width="17" style="84" customWidth="1"/>
    <col min="6658" max="6658" width="17.5" style="84" customWidth="1"/>
    <col min="6659" max="6659" width="22.125" style="84" customWidth="1"/>
    <col min="6660" max="6660" width="14.625" style="84" customWidth="1"/>
    <col min="6661" max="6661" width="14.875" style="84" customWidth="1"/>
    <col min="6662" max="6663" width="12.625" style="84" customWidth="1"/>
    <col min="6664" max="6664" width="12.875" style="84" customWidth="1"/>
    <col min="6665" max="6665" width="16.375" style="84" customWidth="1"/>
    <col min="6666" max="6666" width="24.5" style="84" customWidth="1"/>
    <col min="6667" max="6911" width="12.625" style="84"/>
    <col min="6912" max="6912" width="20.25" style="84" customWidth="1"/>
    <col min="6913" max="6913" width="17" style="84" customWidth="1"/>
    <col min="6914" max="6914" width="17.5" style="84" customWidth="1"/>
    <col min="6915" max="6915" width="22.125" style="84" customWidth="1"/>
    <col min="6916" max="6916" width="14.625" style="84" customWidth="1"/>
    <col min="6917" max="6917" width="14.875" style="84" customWidth="1"/>
    <col min="6918" max="6919" width="12.625" style="84" customWidth="1"/>
    <col min="6920" max="6920" width="12.875" style="84" customWidth="1"/>
    <col min="6921" max="6921" width="16.375" style="84" customWidth="1"/>
    <col min="6922" max="6922" width="24.5" style="84" customWidth="1"/>
    <col min="6923" max="7167" width="12.625" style="84"/>
    <col min="7168" max="7168" width="20.25" style="84" customWidth="1"/>
    <col min="7169" max="7169" width="17" style="84" customWidth="1"/>
    <col min="7170" max="7170" width="17.5" style="84" customWidth="1"/>
    <col min="7171" max="7171" width="22.125" style="84" customWidth="1"/>
    <col min="7172" max="7172" width="14.625" style="84" customWidth="1"/>
    <col min="7173" max="7173" width="14.875" style="84" customWidth="1"/>
    <col min="7174" max="7175" width="12.625" style="84" customWidth="1"/>
    <col min="7176" max="7176" width="12.875" style="84" customWidth="1"/>
    <col min="7177" max="7177" width="16.375" style="84" customWidth="1"/>
    <col min="7178" max="7178" width="24.5" style="84" customWidth="1"/>
    <col min="7179" max="7423" width="12.625" style="84"/>
    <col min="7424" max="7424" width="20.25" style="84" customWidth="1"/>
    <col min="7425" max="7425" width="17" style="84" customWidth="1"/>
    <col min="7426" max="7426" width="17.5" style="84" customWidth="1"/>
    <col min="7427" max="7427" width="22.125" style="84" customWidth="1"/>
    <col min="7428" max="7428" width="14.625" style="84" customWidth="1"/>
    <col min="7429" max="7429" width="14.875" style="84" customWidth="1"/>
    <col min="7430" max="7431" width="12.625" style="84" customWidth="1"/>
    <col min="7432" max="7432" width="12.875" style="84" customWidth="1"/>
    <col min="7433" max="7433" width="16.375" style="84" customWidth="1"/>
    <col min="7434" max="7434" width="24.5" style="84" customWidth="1"/>
    <col min="7435" max="7679" width="12.625" style="84"/>
    <col min="7680" max="7680" width="20.25" style="84" customWidth="1"/>
    <col min="7681" max="7681" width="17" style="84" customWidth="1"/>
    <col min="7682" max="7682" width="17.5" style="84" customWidth="1"/>
    <col min="7683" max="7683" width="22.125" style="84" customWidth="1"/>
    <col min="7684" max="7684" width="14.625" style="84" customWidth="1"/>
    <col min="7685" max="7685" width="14.875" style="84" customWidth="1"/>
    <col min="7686" max="7687" width="12.625" style="84" customWidth="1"/>
    <col min="7688" max="7688" width="12.875" style="84" customWidth="1"/>
    <col min="7689" max="7689" width="16.375" style="84" customWidth="1"/>
    <col min="7690" max="7690" width="24.5" style="84" customWidth="1"/>
    <col min="7691" max="7935" width="12.625" style="84"/>
    <col min="7936" max="7936" width="20.25" style="84" customWidth="1"/>
    <col min="7937" max="7937" width="17" style="84" customWidth="1"/>
    <col min="7938" max="7938" width="17.5" style="84" customWidth="1"/>
    <col min="7939" max="7939" width="22.125" style="84" customWidth="1"/>
    <col min="7940" max="7940" width="14.625" style="84" customWidth="1"/>
    <col min="7941" max="7941" width="14.875" style="84" customWidth="1"/>
    <col min="7942" max="7943" width="12.625" style="84" customWidth="1"/>
    <col min="7944" max="7944" width="12.875" style="84" customWidth="1"/>
    <col min="7945" max="7945" width="16.375" style="84" customWidth="1"/>
    <col min="7946" max="7946" width="24.5" style="84" customWidth="1"/>
    <col min="7947" max="8191" width="12.625" style="84"/>
    <col min="8192" max="8192" width="20.25" style="84" customWidth="1"/>
    <col min="8193" max="8193" width="17" style="84" customWidth="1"/>
    <col min="8194" max="8194" width="17.5" style="84" customWidth="1"/>
    <col min="8195" max="8195" width="22.125" style="84" customWidth="1"/>
    <col min="8196" max="8196" width="14.625" style="84" customWidth="1"/>
    <col min="8197" max="8197" width="14.875" style="84" customWidth="1"/>
    <col min="8198" max="8199" width="12.625" style="84" customWidth="1"/>
    <col min="8200" max="8200" width="12.875" style="84" customWidth="1"/>
    <col min="8201" max="8201" width="16.375" style="84" customWidth="1"/>
    <col min="8202" max="8202" width="24.5" style="84" customWidth="1"/>
    <col min="8203" max="8447" width="12.625" style="84"/>
    <col min="8448" max="8448" width="20.25" style="84" customWidth="1"/>
    <col min="8449" max="8449" width="17" style="84" customWidth="1"/>
    <col min="8450" max="8450" width="17.5" style="84" customWidth="1"/>
    <col min="8451" max="8451" width="22.125" style="84" customWidth="1"/>
    <col min="8452" max="8452" width="14.625" style="84" customWidth="1"/>
    <col min="8453" max="8453" width="14.875" style="84" customWidth="1"/>
    <col min="8454" max="8455" width="12.625" style="84" customWidth="1"/>
    <col min="8456" max="8456" width="12.875" style="84" customWidth="1"/>
    <col min="8457" max="8457" width="16.375" style="84" customWidth="1"/>
    <col min="8458" max="8458" width="24.5" style="84" customWidth="1"/>
    <col min="8459" max="8703" width="12.625" style="84"/>
    <col min="8704" max="8704" width="20.25" style="84" customWidth="1"/>
    <col min="8705" max="8705" width="17" style="84" customWidth="1"/>
    <col min="8706" max="8706" width="17.5" style="84" customWidth="1"/>
    <col min="8707" max="8707" width="22.125" style="84" customWidth="1"/>
    <col min="8708" max="8708" width="14.625" style="84" customWidth="1"/>
    <col min="8709" max="8709" width="14.875" style="84" customWidth="1"/>
    <col min="8710" max="8711" width="12.625" style="84" customWidth="1"/>
    <col min="8712" max="8712" width="12.875" style="84" customWidth="1"/>
    <col min="8713" max="8713" width="16.375" style="84" customWidth="1"/>
    <col min="8714" max="8714" width="24.5" style="84" customWidth="1"/>
    <col min="8715" max="8959" width="12.625" style="84"/>
    <col min="8960" max="8960" width="20.25" style="84" customWidth="1"/>
    <col min="8961" max="8961" width="17" style="84" customWidth="1"/>
    <col min="8962" max="8962" width="17.5" style="84" customWidth="1"/>
    <col min="8963" max="8963" width="22.125" style="84" customWidth="1"/>
    <col min="8964" max="8964" width="14.625" style="84" customWidth="1"/>
    <col min="8965" max="8965" width="14.875" style="84" customWidth="1"/>
    <col min="8966" max="8967" width="12.625" style="84" customWidth="1"/>
    <col min="8968" max="8968" width="12.875" style="84" customWidth="1"/>
    <col min="8969" max="8969" width="16.375" style="84" customWidth="1"/>
    <col min="8970" max="8970" width="24.5" style="84" customWidth="1"/>
    <col min="8971" max="9215" width="12.625" style="84"/>
    <col min="9216" max="9216" width="20.25" style="84" customWidth="1"/>
    <col min="9217" max="9217" width="17" style="84" customWidth="1"/>
    <col min="9218" max="9218" width="17.5" style="84" customWidth="1"/>
    <col min="9219" max="9219" width="22.125" style="84" customWidth="1"/>
    <col min="9220" max="9220" width="14.625" style="84" customWidth="1"/>
    <col min="9221" max="9221" width="14.875" style="84" customWidth="1"/>
    <col min="9222" max="9223" width="12.625" style="84" customWidth="1"/>
    <col min="9224" max="9224" width="12.875" style="84" customWidth="1"/>
    <col min="9225" max="9225" width="16.375" style="84" customWidth="1"/>
    <col min="9226" max="9226" width="24.5" style="84" customWidth="1"/>
    <col min="9227" max="9471" width="12.625" style="84"/>
    <col min="9472" max="9472" width="20.25" style="84" customWidth="1"/>
    <col min="9473" max="9473" width="17" style="84" customWidth="1"/>
    <col min="9474" max="9474" width="17.5" style="84" customWidth="1"/>
    <col min="9475" max="9475" width="22.125" style="84" customWidth="1"/>
    <col min="9476" max="9476" width="14.625" style="84" customWidth="1"/>
    <col min="9477" max="9477" width="14.875" style="84" customWidth="1"/>
    <col min="9478" max="9479" width="12.625" style="84" customWidth="1"/>
    <col min="9480" max="9480" width="12.875" style="84" customWidth="1"/>
    <col min="9481" max="9481" width="16.375" style="84" customWidth="1"/>
    <col min="9482" max="9482" width="24.5" style="84" customWidth="1"/>
    <col min="9483" max="9727" width="12.625" style="84"/>
    <col min="9728" max="9728" width="20.25" style="84" customWidth="1"/>
    <col min="9729" max="9729" width="17" style="84" customWidth="1"/>
    <col min="9730" max="9730" width="17.5" style="84" customWidth="1"/>
    <col min="9731" max="9731" width="22.125" style="84" customWidth="1"/>
    <col min="9732" max="9732" width="14.625" style="84" customWidth="1"/>
    <col min="9733" max="9733" width="14.875" style="84" customWidth="1"/>
    <col min="9734" max="9735" width="12.625" style="84" customWidth="1"/>
    <col min="9736" max="9736" width="12.875" style="84" customWidth="1"/>
    <col min="9737" max="9737" width="16.375" style="84" customWidth="1"/>
    <col min="9738" max="9738" width="24.5" style="84" customWidth="1"/>
    <col min="9739" max="9983" width="12.625" style="84"/>
    <col min="9984" max="9984" width="20.25" style="84" customWidth="1"/>
    <col min="9985" max="9985" width="17" style="84" customWidth="1"/>
    <col min="9986" max="9986" width="17.5" style="84" customWidth="1"/>
    <col min="9987" max="9987" width="22.125" style="84" customWidth="1"/>
    <col min="9988" max="9988" width="14.625" style="84" customWidth="1"/>
    <col min="9989" max="9989" width="14.875" style="84" customWidth="1"/>
    <col min="9990" max="9991" width="12.625" style="84" customWidth="1"/>
    <col min="9992" max="9992" width="12.875" style="84" customWidth="1"/>
    <col min="9993" max="9993" width="16.375" style="84" customWidth="1"/>
    <col min="9994" max="9994" width="24.5" style="84" customWidth="1"/>
    <col min="9995" max="10239" width="12.625" style="84"/>
    <col min="10240" max="10240" width="20.25" style="84" customWidth="1"/>
    <col min="10241" max="10241" width="17" style="84" customWidth="1"/>
    <col min="10242" max="10242" width="17.5" style="84" customWidth="1"/>
    <col min="10243" max="10243" width="22.125" style="84" customWidth="1"/>
    <col min="10244" max="10244" width="14.625" style="84" customWidth="1"/>
    <col min="10245" max="10245" width="14.875" style="84" customWidth="1"/>
    <col min="10246" max="10247" width="12.625" style="84" customWidth="1"/>
    <col min="10248" max="10248" width="12.875" style="84" customWidth="1"/>
    <col min="10249" max="10249" width="16.375" style="84" customWidth="1"/>
    <col min="10250" max="10250" width="24.5" style="84" customWidth="1"/>
    <col min="10251" max="10495" width="12.625" style="84"/>
    <col min="10496" max="10496" width="20.25" style="84" customWidth="1"/>
    <col min="10497" max="10497" width="17" style="84" customWidth="1"/>
    <col min="10498" max="10498" width="17.5" style="84" customWidth="1"/>
    <col min="10499" max="10499" width="22.125" style="84" customWidth="1"/>
    <col min="10500" max="10500" width="14.625" style="84" customWidth="1"/>
    <col min="10501" max="10501" width="14.875" style="84" customWidth="1"/>
    <col min="10502" max="10503" width="12.625" style="84" customWidth="1"/>
    <col min="10504" max="10504" width="12.875" style="84" customWidth="1"/>
    <col min="10505" max="10505" width="16.375" style="84" customWidth="1"/>
    <col min="10506" max="10506" width="24.5" style="84" customWidth="1"/>
    <col min="10507" max="10751" width="12.625" style="84"/>
    <col min="10752" max="10752" width="20.25" style="84" customWidth="1"/>
    <col min="10753" max="10753" width="17" style="84" customWidth="1"/>
    <col min="10754" max="10754" width="17.5" style="84" customWidth="1"/>
    <col min="10755" max="10755" width="22.125" style="84" customWidth="1"/>
    <col min="10756" max="10756" width="14.625" style="84" customWidth="1"/>
    <col min="10757" max="10757" width="14.875" style="84" customWidth="1"/>
    <col min="10758" max="10759" width="12.625" style="84" customWidth="1"/>
    <col min="10760" max="10760" width="12.875" style="84" customWidth="1"/>
    <col min="10761" max="10761" width="16.375" style="84" customWidth="1"/>
    <col min="10762" max="10762" width="24.5" style="84" customWidth="1"/>
    <col min="10763" max="11007" width="12.625" style="84"/>
    <col min="11008" max="11008" width="20.25" style="84" customWidth="1"/>
    <col min="11009" max="11009" width="17" style="84" customWidth="1"/>
    <col min="11010" max="11010" width="17.5" style="84" customWidth="1"/>
    <col min="11011" max="11011" width="22.125" style="84" customWidth="1"/>
    <col min="11012" max="11012" width="14.625" style="84" customWidth="1"/>
    <col min="11013" max="11013" width="14.875" style="84" customWidth="1"/>
    <col min="11014" max="11015" width="12.625" style="84" customWidth="1"/>
    <col min="11016" max="11016" width="12.875" style="84" customWidth="1"/>
    <col min="11017" max="11017" width="16.375" style="84" customWidth="1"/>
    <col min="11018" max="11018" width="24.5" style="84" customWidth="1"/>
    <col min="11019" max="11263" width="12.625" style="84"/>
    <col min="11264" max="11264" width="20.25" style="84" customWidth="1"/>
    <col min="11265" max="11265" width="17" style="84" customWidth="1"/>
    <col min="11266" max="11266" width="17.5" style="84" customWidth="1"/>
    <col min="11267" max="11267" width="22.125" style="84" customWidth="1"/>
    <col min="11268" max="11268" width="14.625" style="84" customWidth="1"/>
    <col min="11269" max="11269" width="14.875" style="84" customWidth="1"/>
    <col min="11270" max="11271" width="12.625" style="84" customWidth="1"/>
    <col min="11272" max="11272" width="12.875" style="84" customWidth="1"/>
    <col min="11273" max="11273" width="16.375" style="84" customWidth="1"/>
    <col min="11274" max="11274" width="24.5" style="84" customWidth="1"/>
    <col min="11275" max="11519" width="12.625" style="84"/>
    <col min="11520" max="11520" width="20.25" style="84" customWidth="1"/>
    <col min="11521" max="11521" width="17" style="84" customWidth="1"/>
    <col min="11522" max="11522" width="17.5" style="84" customWidth="1"/>
    <col min="11523" max="11523" width="22.125" style="84" customWidth="1"/>
    <col min="11524" max="11524" width="14.625" style="84" customWidth="1"/>
    <col min="11525" max="11525" width="14.875" style="84" customWidth="1"/>
    <col min="11526" max="11527" width="12.625" style="84" customWidth="1"/>
    <col min="11528" max="11528" width="12.875" style="84" customWidth="1"/>
    <col min="11529" max="11529" width="16.375" style="84" customWidth="1"/>
    <col min="11530" max="11530" width="24.5" style="84" customWidth="1"/>
    <col min="11531" max="11775" width="12.625" style="84"/>
    <col min="11776" max="11776" width="20.25" style="84" customWidth="1"/>
    <col min="11777" max="11777" width="17" style="84" customWidth="1"/>
    <col min="11778" max="11778" width="17.5" style="84" customWidth="1"/>
    <col min="11779" max="11779" width="22.125" style="84" customWidth="1"/>
    <col min="11780" max="11780" width="14.625" style="84" customWidth="1"/>
    <col min="11781" max="11781" width="14.875" style="84" customWidth="1"/>
    <col min="11782" max="11783" width="12.625" style="84" customWidth="1"/>
    <col min="11784" max="11784" width="12.875" style="84" customWidth="1"/>
    <col min="11785" max="11785" width="16.375" style="84" customWidth="1"/>
    <col min="11786" max="11786" width="24.5" style="84" customWidth="1"/>
    <col min="11787" max="12031" width="12.625" style="84"/>
    <col min="12032" max="12032" width="20.25" style="84" customWidth="1"/>
    <col min="12033" max="12033" width="17" style="84" customWidth="1"/>
    <col min="12034" max="12034" width="17.5" style="84" customWidth="1"/>
    <col min="12035" max="12035" width="22.125" style="84" customWidth="1"/>
    <col min="12036" max="12036" width="14.625" style="84" customWidth="1"/>
    <col min="12037" max="12037" width="14.875" style="84" customWidth="1"/>
    <col min="12038" max="12039" width="12.625" style="84" customWidth="1"/>
    <col min="12040" max="12040" width="12.875" style="84" customWidth="1"/>
    <col min="12041" max="12041" width="16.375" style="84" customWidth="1"/>
    <col min="12042" max="12042" width="24.5" style="84" customWidth="1"/>
    <col min="12043" max="12287" width="12.625" style="84"/>
    <col min="12288" max="12288" width="20.25" style="84" customWidth="1"/>
    <col min="12289" max="12289" width="17" style="84" customWidth="1"/>
    <col min="12290" max="12290" width="17.5" style="84" customWidth="1"/>
    <col min="12291" max="12291" width="22.125" style="84" customWidth="1"/>
    <col min="12292" max="12292" width="14.625" style="84" customWidth="1"/>
    <col min="12293" max="12293" width="14.875" style="84" customWidth="1"/>
    <col min="12294" max="12295" width="12.625" style="84" customWidth="1"/>
    <col min="12296" max="12296" width="12.875" style="84" customWidth="1"/>
    <col min="12297" max="12297" width="16.375" style="84" customWidth="1"/>
    <col min="12298" max="12298" width="24.5" style="84" customWidth="1"/>
    <col min="12299" max="12543" width="12.625" style="84"/>
    <col min="12544" max="12544" width="20.25" style="84" customWidth="1"/>
    <col min="12545" max="12545" width="17" style="84" customWidth="1"/>
    <col min="12546" max="12546" width="17.5" style="84" customWidth="1"/>
    <col min="12547" max="12547" width="22.125" style="84" customWidth="1"/>
    <col min="12548" max="12548" width="14.625" style="84" customWidth="1"/>
    <col min="12549" max="12549" width="14.875" style="84" customWidth="1"/>
    <col min="12550" max="12551" width="12.625" style="84" customWidth="1"/>
    <col min="12552" max="12552" width="12.875" style="84" customWidth="1"/>
    <col min="12553" max="12553" width="16.375" style="84" customWidth="1"/>
    <col min="12554" max="12554" width="24.5" style="84" customWidth="1"/>
    <col min="12555" max="12799" width="12.625" style="84"/>
    <col min="12800" max="12800" width="20.25" style="84" customWidth="1"/>
    <col min="12801" max="12801" width="17" style="84" customWidth="1"/>
    <col min="12802" max="12802" width="17.5" style="84" customWidth="1"/>
    <col min="12803" max="12803" width="22.125" style="84" customWidth="1"/>
    <col min="12804" max="12804" width="14.625" style="84" customWidth="1"/>
    <col min="12805" max="12805" width="14.875" style="84" customWidth="1"/>
    <col min="12806" max="12807" width="12.625" style="84" customWidth="1"/>
    <col min="12808" max="12808" width="12.875" style="84" customWidth="1"/>
    <col min="12809" max="12809" width="16.375" style="84" customWidth="1"/>
    <col min="12810" max="12810" width="24.5" style="84" customWidth="1"/>
    <col min="12811" max="13055" width="12.625" style="84"/>
    <col min="13056" max="13056" width="20.25" style="84" customWidth="1"/>
    <col min="13057" max="13057" width="17" style="84" customWidth="1"/>
    <col min="13058" max="13058" width="17.5" style="84" customWidth="1"/>
    <col min="13059" max="13059" width="22.125" style="84" customWidth="1"/>
    <col min="13060" max="13060" width="14.625" style="84" customWidth="1"/>
    <col min="13061" max="13061" width="14.875" style="84" customWidth="1"/>
    <col min="13062" max="13063" width="12.625" style="84" customWidth="1"/>
    <col min="13064" max="13064" width="12.875" style="84" customWidth="1"/>
    <col min="13065" max="13065" width="16.375" style="84" customWidth="1"/>
    <col min="13066" max="13066" width="24.5" style="84" customWidth="1"/>
    <col min="13067" max="13311" width="12.625" style="84"/>
    <col min="13312" max="13312" width="20.25" style="84" customWidth="1"/>
    <col min="13313" max="13313" width="17" style="84" customWidth="1"/>
    <col min="13314" max="13314" width="17.5" style="84" customWidth="1"/>
    <col min="13315" max="13315" width="22.125" style="84" customWidth="1"/>
    <col min="13316" max="13316" width="14.625" style="84" customWidth="1"/>
    <col min="13317" max="13317" width="14.875" style="84" customWidth="1"/>
    <col min="13318" max="13319" width="12.625" style="84" customWidth="1"/>
    <col min="13320" max="13320" width="12.875" style="84" customWidth="1"/>
    <col min="13321" max="13321" width="16.375" style="84" customWidth="1"/>
    <col min="13322" max="13322" width="24.5" style="84" customWidth="1"/>
    <col min="13323" max="13567" width="12.625" style="84"/>
    <col min="13568" max="13568" width="20.25" style="84" customWidth="1"/>
    <col min="13569" max="13569" width="17" style="84" customWidth="1"/>
    <col min="13570" max="13570" width="17.5" style="84" customWidth="1"/>
    <col min="13571" max="13571" width="22.125" style="84" customWidth="1"/>
    <col min="13572" max="13572" width="14.625" style="84" customWidth="1"/>
    <col min="13573" max="13573" width="14.875" style="84" customWidth="1"/>
    <col min="13574" max="13575" width="12.625" style="84" customWidth="1"/>
    <col min="13576" max="13576" width="12.875" style="84" customWidth="1"/>
    <col min="13577" max="13577" width="16.375" style="84" customWidth="1"/>
    <col min="13578" max="13578" width="24.5" style="84" customWidth="1"/>
    <col min="13579" max="13823" width="12.625" style="84"/>
    <col min="13824" max="13824" width="20.25" style="84" customWidth="1"/>
    <col min="13825" max="13825" width="17" style="84" customWidth="1"/>
    <col min="13826" max="13826" width="17.5" style="84" customWidth="1"/>
    <col min="13827" max="13827" width="22.125" style="84" customWidth="1"/>
    <col min="13828" max="13828" width="14.625" style="84" customWidth="1"/>
    <col min="13829" max="13829" width="14.875" style="84" customWidth="1"/>
    <col min="13830" max="13831" width="12.625" style="84" customWidth="1"/>
    <col min="13832" max="13832" width="12.875" style="84" customWidth="1"/>
    <col min="13833" max="13833" width="16.375" style="84" customWidth="1"/>
    <col min="13834" max="13834" width="24.5" style="84" customWidth="1"/>
    <col min="13835" max="14079" width="12.625" style="84"/>
    <col min="14080" max="14080" width="20.25" style="84" customWidth="1"/>
    <col min="14081" max="14081" width="17" style="84" customWidth="1"/>
    <col min="14082" max="14082" width="17.5" style="84" customWidth="1"/>
    <col min="14083" max="14083" width="22.125" style="84" customWidth="1"/>
    <col min="14084" max="14084" width="14.625" style="84" customWidth="1"/>
    <col min="14085" max="14085" width="14.875" style="84" customWidth="1"/>
    <col min="14086" max="14087" width="12.625" style="84" customWidth="1"/>
    <col min="14088" max="14088" width="12.875" style="84" customWidth="1"/>
    <col min="14089" max="14089" width="16.375" style="84" customWidth="1"/>
    <col min="14090" max="14090" width="24.5" style="84" customWidth="1"/>
    <col min="14091" max="14335" width="12.625" style="84"/>
    <col min="14336" max="14336" width="20.25" style="84" customWidth="1"/>
    <col min="14337" max="14337" width="17" style="84" customWidth="1"/>
    <col min="14338" max="14338" width="17.5" style="84" customWidth="1"/>
    <col min="14339" max="14339" width="22.125" style="84" customWidth="1"/>
    <col min="14340" max="14340" width="14.625" style="84" customWidth="1"/>
    <col min="14341" max="14341" width="14.875" style="84" customWidth="1"/>
    <col min="14342" max="14343" width="12.625" style="84" customWidth="1"/>
    <col min="14344" max="14344" width="12.875" style="84" customWidth="1"/>
    <col min="14345" max="14345" width="16.375" style="84" customWidth="1"/>
    <col min="14346" max="14346" width="24.5" style="84" customWidth="1"/>
    <col min="14347" max="14591" width="12.625" style="84"/>
    <col min="14592" max="14592" width="20.25" style="84" customWidth="1"/>
    <col min="14593" max="14593" width="17" style="84" customWidth="1"/>
    <col min="14594" max="14594" width="17.5" style="84" customWidth="1"/>
    <col min="14595" max="14595" width="22.125" style="84" customWidth="1"/>
    <col min="14596" max="14596" width="14.625" style="84" customWidth="1"/>
    <col min="14597" max="14597" width="14.875" style="84" customWidth="1"/>
    <col min="14598" max="14599" width="12.625" style="84" customWidth="1"/>
    <col min="14600" max="14600" width="12.875" style="84" customWidth="1"/>
    <col min="14601" max="14601" width="16.375" style="84" customWidth="1"/>
    <col min="14602" max="14602" width="24.5" style="84" customWidth="1"/>
    <col min="14603" max="14847" width="12.625" style="84"/>
    <col min="14848" max="14848" width="20.25" style="84" customWidth="1"/>
    <col min="14849" max="14849" width="17" style="84" customWidth="1"/>
    <col min="14850" max="14850" width="17.5" style="84" customWidth="1"/>
    <col min="14851" max="14851" width="22.125" style="84" customWidth="1"/>
    <col min="14852" max="14852" width="14.625" style="84" customWidth="1"/>
    <col min="14853" max="14853" width="14.875" style="84" customWidth="1"/>
    <col min="14854" max="14855" width="12.625" style="84" customWidth="1"/>
    <col min="14856" max="14856" width="12.875" style="84" customWidth="1"/>
    <col min="14857" max="14857" width="16.375" style="84" customWidth="1"/>
    <col min="14858" max="14858" width="24.5" style="84" customWidth="1"/>
    <col min="14859" max="15103" width="12.625" style="84"/>
    <col min="15104" max="15104" width="20.25" style="84" customWidth="1"/>
    <col min="15105" max="15105" width="17" style="84" customWidth="1"/>
    <col min="15106" max="15106" width="17.5" style="84" customWidth="1"/>
    <col min="15107" max="15107" width="22.125" style="84" customWidth="1"/>
    <col min="15108" max="15108" width="14.625" style="84" customWidth="1"/>
    <col min="15109" max="15109" width="14.875" style="84" customWidth="1"/>
    <col min="15110" max="15111" width="12.625" style="84" customWidth="1"/>
    <col min="15112" max="15112" width="12.875" style="84" customWidth="1"/>
    <col min="15113" max="15113" width="16.375" style="84" customWidth="1"/>
    <col min="15114" max="15114" width="24.5" style="84" customWidth="1"/>
    <col min="15115" max="15359" width="12.625" style="84"/>
    <col min="15360" max="15360" width="20.25" style="84" customWidth="1"/>
    <col min="15361" max="15361" width="17" style="84" customWidth="1"/>
    <col min="15362" max="15362" width="17.5" style="84" customWidth="1"/>
    <col min="15363" max="15363" width="22.125" style="84" customWidth="1"/>
    <col min="15364" max="15364" width="14.625" style="84" customWidth="1"/>
    <col min="15365" max="15365" width="14.875" style="84" customWidth="1"/>
    <col min="15366" max="15367" width="12.625" style="84" customWidth="1"/>
    <col min="15368" max="15368" width="12.875" style="84" customWidth="1"/>
    <col min="15369" max="15369" width="16.375" style="84" customWidth="1"/>
    <col min="15370" max="15370" width="24.5" style="84" customWidth="1"/>
    <col min="15371" max="15615" width="12.625" style="84"/>
    <col min="15616" max="15616" width="20.25" style="84" customWidth="1"/>
    <col min="15617" max="15617" width="17" style="84" customWidth="1"/>
    <col min="15618" max="15618" width="17.5" style="84" customWidth="1"/>
    <col min="15619" max="15619" width="22.125" style="84" customWidth="1"/>
    <col min="15620" max="15620" width="14.625" style="84" customWidth="1"/>
    <col min="15621" max="15621" width="14.875" style="84" customWidth="1"/>
    <col min="15622" max="15623" width="12.625" style="84" customWidth="1"/>
    <col min="15624" max="15624" width="12.875" style="84" customWidth="1"/>
    <col min="15625" max="15625" width="16.375" style="84" customWidth="1"/>
    <col min="15626" max="15626" width="24.5" style="84" customWidth="1"/>
    <col min="15627" max="15871" width="12.625" style="84"/>
    <col min="15872" max="15872" width="20.25" style="84" customWidth="1"/>
    <col min="15873" max="15873" width="17" style="84" customWidth="1"/>
    <col min="15874" max="15874" width="17.5" style="84" customWidth="1"/>
    <col min="15875" max="15875" width="22.125" style="84" customWidth="1"/>
    <col min="15876" max="15876" width="14.625" style="84" customWidth="1"/>
    <col min="15877" max="15877" width="14.875" style="84" customWidth="1"/>
    <col min="15878" max="15879" width="12.625" style="84" customWidth="1"/>
    <col min="15880" max="15880" width="12.875" style="84" customWidth="1"/>
    <col min="15881" max="15881" width="16.375" style="84" customWidth="1"/>
    <col min="15882" max="15882" width="24.5" style="84" customWidth="1"/>
    <col min="15883" max="16127" width="12.625" style="84"/>
    <col min="16128" max="16128" width="20.25" style="84" customWidth="1"/>
    <col min="16129" max="16129" width="17" style="84" customWidth="1"/>
    <col min="16130" max="16130" width="17.5" style="84" customWidth="1"/>
    <col min="16131" max="16131" width="22.125" style="84" customWidth="1"/>
    <col min="16132" max="16132" width="14.625" style="84" customWidth="1"/>
    <col min="16133" max="16133" width="14.875" style="84" customWidth="1"/>
    <col min="16134" max="16135" width="12.625" style="84" customWidth="1"/>
    <col min="16136" max="16136" width="12.875" style="84" customWidth="1"/>
    <col min="16137" max="16137" width="16.375" style="84" customWidth="1"/>
    <col min="16138" max="16138" width="24.5" style="84" customWidth="1"/>
    <col min="16139" max="16384" width="12.625" style="84"/>
  </cols>
  <sheetData>
    <row r="1" spans="1:11" ht="24" customHeight="1">
      <c r="A1" s="146" t="s">
        <v>142</v>
      </c>
      <c r="B1" s="146"/>
      <c r="C1" s="146"/>
    </row>
    <row r="2" spans="1:11" ht="24" customHeight="1">
      <c r="A2" s="319" t="s">
        <v>141</v>
      </c>
      <c r="B2" s="319"/>
      <c r="C2" s="319"/>
      <c r="D2" s="319"/>
      <c r="E2" s="319"/>
      <c r="F2" s="319"/>
      <c r="G2" s="319"/>
      <c r="H2" s="319"/>
      <c r="I2" s="319"/>
      <c r="J2" s="319"/>
    </row>
    <row r="3" spans="1:11" ht="24" customHeight="1">
      <c r="A3" s="89"/>
      <c r="B3" s="89"/>
      <c r="C3" s="89"/>
      <c r="D3" s="89"/>
      <c r="I3" s="90" t="s">
        <v>4</v>
      </c>
      <c r="J3" s="115" t="str">
        <f>第1号様式!F12</f>
        <v>＊＊＊県</v>
      </c>
      <c r="K3" s="84" t="s">
        <v>75</v>
      </c>
    </row>
    <row r="4" spans="1:11" ht="7.5" customHeight="1"/>
    <row r="5" spans="1:11" ht="24" customHeight="1">
      <c r="A5" s="132"/>
      <c r="B5" s="132"/>
      <c r="C5" s="132"/>
      <c r="D5" s="132"/>
      <c r="E5" s="132" t="s">
        <v>140</v>
      </c>
      <c r="F5" s="132" t="s">
        <v>139</v>
      </c>
      <c r="G5" s="145" t="s">
        <v>138</v>
      </c>
      <c r="H5" s="132"/>
      <c r="I5" s="132"/>
      <c r="J5" s="145"/>
    </row>
    <row r="6" spans="1:11" ht="20.100000000000001" customHeight="1">
      <c r="A6" s="129" t="s">
        <v>5</v>
      </c>
      <c r="B6" s="129" t="s">
        <v>6</v>
      </c>
      <c r="C6" s="129" t="s">
        <v>137</v>
      </c>
      <c r="D6" s="129" t="s">
        <v>8</v>
      </c>
      <c r="E6" s="129" t="s">
        <v>136</v>
      </c>
      <c r="F6" s="129"/>
      <c r="G6" s="129"/>
      <c r="H6" s="129" t="s">
        <v>135</v>
      </c>
      <c r="I6" s="129" t="s">
        <v>134</v>
      </c>
      <c r="J6" s="130"/>
    </row>
    <row r="7" spans="1:11" ht="24" customHeight="1">
      <c r="A7" s="129"/>
      <c r="B7" s="129"/>
      <c r="C7" s="129"/>
      <c r="D7" s="129"/>
      <c r="E7" s="129"/>
      <c r="F7" s="129" t="s">
        <v>132</v>
      </c>
      <c r="G7" s="129" t="s">
        <v>131</v>
      </c>
      <c r="H7" s="129"/>
      <c r="I7" s="129"/>
      <c r="J7" s="130"/>
    </row>
    <row r="8" spans="1:11" ht="24" customHeight="1">
      <c r="A8" s="98"/>
      <c r="B8" s="98"/>
      <c r="C8" s="98"/>
      <c r="D8" s="98"/>
      <c r="E8" s="98" t="s">
        <v>130</v>
      </c>
      <c r="F8" s="98" t="s">
        <v>129</v>
      </c>
      <c r="G8" s="98" t="s">
        <v>31</v>
      </c>
      <c r="H8" s="98" t="s">
        <v>128</v>
      </c>
      <c r="I8" s="98" t="s">
        <v>127</v>
      </c>
      <c r="J8" s="128"/>
    </row>
    <row r="9" spans="1:11" ht="18.75" customHeight="1">
      <c r="A9" s="129"/>
      <c r="B9" s="129"/>
      <c r="C9" s="129"/>
      <c r="D9" s="129"/>
      <c r="E9" s="144" t="s">
        <v>40</v>
      </c>
      <c r="F9" s="144" t="s">
        <v>125</v>
      </c>
      <c r="G9" s="144" t="s">
        <v>126</v>
      </c>
      <c r="H9" s="144" t="s">
        <v>125</v>
      </c>
      <c r="I9" s="144" t="s">
        <v>40</v>
      </c>
      <c r="J9" s="130"/>
    </row>
    <row r="10" spans="1:11" ht="38.25" customHeight="1">
      <c r="A10" s="195" t="s">
        <v>124</v>
      </c>
      <c r="B10" s="143"/>
      <c r="C10" s="142"/>
      <c r="D10" s="142"/>
      <c r="E10" s="141"/>
      <c r="F10" s="140"/>
      <c r="G10" s="140"/>
      <c r="H10" s="138" t="str">
        <f>IF(G10="","",100-G10)</f>
        <v/>
      </c>
      <c r="I10" s="138" t="str">
        <f>IF(H10="","",E10*H10)</f>
        <v/>
      </c>
      <c r="J10" s="124"/>
    </row>
    <row r="11" spans="1:11" ht="39" customHeight="1">
      <c r="A11" s="143" t="s">
        <v>123</v>
      </c>
      <c r="B11" s="143"/>
      <c r="C11" s="142"/>
      <c r="D11" s="143"/>
      <c r="E11" s="141"/>
      <c r="F11" s="140"/>
      <c r="G11" s="140"/>
      <c r="H11" s="138" t="str">
        <f>IF(G11="","",100-G11)</f>
        <v/>
      </c>
      <c r="I11" s="138" t="str">
        <f>IF(H11="","",E11*H11)</f>
        <v/>
      </c>
      <c r="J11" s="124"/>
    </row>
    <row r="12" spans="1:11" ht="48.75" customHeight="1">
      <c r="A12" s="143" t="s">
        <v>256</v>
      </c>
      <c r="B12" s="143"/>
      <c r="C12" s="142"/>
      <c r="D12" s="142"/>
      <c r="E12" s="141"/>
      <c r="F12" s="140"/>
      <c r="G12" s="140"/>
      <c r="H12" s="138" t="str">
        <f>IF(G12="","",100-G12)</f>
        <v/>
      </c>
      <c r="I12" s="138" t="str">
        <f>IF(H12="","",E12*H12)</f>
        <v/>
      </c>
      <c r="J12" s="124"/>
    </row>
    <row r="13" spans="1:11" ht="29.25" customHeight="1">
      <c r="A13" s="139"/>
      <c r="B13" s="139"/>
      <c r="C13" s="139"/>
      <c r="D13" s="139"/>
      <c r="E13" s="138"/>
      <c r="F13" s="125"/>
      <c r="G13" s="125"/>
      <c r="H13" s="125"/>
      <c r="I13" s="125"/>
      <c r="J13" s="124"/>
    </row>
    <row r="14" spans="1:11" ht="29.25" customHeight="1">
      <c r="A14" s="129" t="s">
        <v>122</v>
      </c>
      <c r="B14" s="130"/>
      <c r="C14" s="130"/>
      <c r="D14" s="124"/>
      <c r="E14" s="138">
        <f>SUM(E10:E12)</f>
        <v>0</v>
      </c>
      <c r="F14" s="137"/>
      <c r="G14" s="137"/>
      <c r="H14" s="137"/>
      <c r="I14" s="138">
        <f>SUM(I10:I12)</f>
        <v>0</v>
      </c>
      <c r="J14" s="137"/>
    </row>
    <row r="15" spans="1:11" ht="29.25" customHeight="1">
      <c r="A15" s="117"/>
      <c r="B15" s="135"/>
      <c r="C15" s="135"/>
      <c r="D15" s="128"/>
      <c r="E15" s="136"/>
      <c r="F15" s="135"/>
      <c r="G15" s="117"/>
      <c r="H15" s="117"/>
      <c r="I15" s="117"/>
      <c r="J15" s="135"/>
    </row>
    <row r="16" spans="1:11" ht="20.100000000000001" customHeight="1">
      <c r="A16" s="85"/>
      <c r="B16" s="85"/>
    </row>
    <row r="17" spans="5:7" s="134" customFormat="1" ht="94.5" customHeight="1">
      <c r="E17" s="92" t="s">
        <v>121</v>
      </c>
      <c r="F17" s="320" t="s">
        <v>120</v>
      </c>
      <c r="G17" s="320"/>
    </row>
    <row r="18" spans="5:7" ht="20.100000000000001" customHeight="1"/>
    <row r="19" spans="5:7" ht="20.100000000000001" customHeight="1"/>
    <row r="20" spans="5:7" ht="20.100000000000001" customHeight="1"/>
    <row r="21" spans="5:7" ht="20.100000000000001" customHeight="1"/>
    <row r="22" spans="5:7" ht="20.100000000000001" customHeight="1"/>
    <row r="35" spans="2:2" ht="24" customHeight="1">
      <c r="B35" s="84" t="s">
        <v>288</v>
      </c>
    </row>
  </sheetData>
  <mergeCells count="2">
    <mergeCell ref="A2:J2"/>
    <mergeCell ref="F17:G17"/>
  </mergeCells>
  <phoneticPr fontId="1"/>
  <printOptions horizontalCentered="1"/>
  <pageMargins left="0.59055118110236227" right="0.39370078740157483" top="0.98425196850393704" bottom="0.39370078740157483" header="0.51181102362204722" footer="0.51181102362204722"/>
  <pageSetup paperSize="9" scale="85" orientation="landscape"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9999"/>
  </sheetPr>
  <dimension ref="A1:M37"/>
  <sheetViews>
    <sheetView view="pageBreakPreview" zoomScaleNormal="100" zoomScaleSheetLayoutView="100" workbookViewId="0"/>
  </sheetViews>
  <sheetFormatPr defaultRowHeight="14.25"/>
  <cols>
    <col min="1" max="4" width="9.875" style="44" customWidth="1"/>
    <col min="5" max="5" width="13.125" style="44" customWidth="1"/>
    <col min="6"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45" t="s">
        <v>156</v>
      </c>
      <c r="B1" s="45"/>
    </row>
    <row r="2" spans="1:13" ht="18.75" customHeight="1"/>
    <row r="3" spans="1:13" ht="18.75" customHeight="1"/>
    <row r="4" spans="1:13" ht="18.75" customHeight="1">
      <c r="G4" s="313" t="s">
        <v>0</v>
      </c>
      <c r="H4" s="313"/>
      <c r="I4" s="313"/>
      <c r="J4" s="313"/>
      <c r="K4" s="49"/>
    </row>
    <row r="5" spans="1:13" ht="18.75" customHeight="1">
      <c r="G5" s="314" t="s">
        <v>273</v>
      </c>
      <c r="H5" s="314"/>
      <c r="I5" s="314"/>
      <c r="J5" s="314"/>
      <c r="K5" s="50"/>
    </row>
    <row r="6" spans="1:13" ht="18.75" customHeight="1">
      <c r="M6" s="46"/>
    </row>
    <row r="7" spans="1:13" ht="18.75" customHeight="1">
      <c r="F7" s="45"/>
    </row>
    <row r="8" spans="1:13" ht="18.75" customHeight="1">
      <c r="A8" s="315" t="s">
        <v>1</v>
      </c>
      <c r="B8" s="315"/>
      <c r="C8" s="315"/>
    </row>
    <row r="9" spans="1:13" ht="18.75" customHeight="1"/>
    <row r="10" spans="1:13" ht="18.75" customHeight="1"/>
    <row r="11" spans="1:13" ht="18.75" customHeight="1">
      <c r="I11" s="316"/>
    </row>
    <row r="12" spans="1:13" ht="18.75" customHeight="1">
      <c r="A12" s="45" t="s">
        <v>155</v>
      </c>
      <c r="B12" s="45"/>
      <c r="C12" s="45"/>
      <c r="D12" s="45"/>
      <c r="F12" s="317" t="str">
        <f>第1号様式!F12</f>
        <v>＊＊＊県</v>
      </c>
      <c r="G12" s="317"/>
      <c r="H12" s="318"/>
      <c r="I12" s="316"/>
      <c r="K12" s="44" t="s">
        <v>105</v>
      </c>
    </row>
    <row r="13" spans="1:13" ht="18.75" customHeight="1">
      <c r="I13" s="316"/>
    </row>
    <row r="14" spans="1:13" ht="18.75" customHeight="1">
      <c r="A14" s="45"/>
      <c r="B14" s="45"/>
      <c r="C14" s="45"/>
      <c r="D14" s="45"/>
      <c r="E14" s="45"/>
      <c r="F14" s="45"/>
      <c r="G14" s="45"/>
      <c r="H14" s="45"/>
      <c r="I14" s="45"/>
      <c r="J14" s="45"/>
      <c r="K14" s="45"/>
    </row>
    <row r="15" spans="1:13" ht="18.75" customHeight="1">
      <c r="A15" s="311" t="str">
        <f>VLOOKUP(第1号様式!K15,第1号様式!N15:O18,2,0)&amp;"医療提供体制施設整備交付金の事業実績報告書"</f>
        <v>（元号）　　年度医療提供体制施設整備交付金の事業実績報告書</v>
      </c>
      <c r="B15" s="311"/>
      <c r="C15" s="311"/>
      <c r="D15" s="311"/>
      <c r="E15" s="311"/>
      <c r="F15" s="311"/>
      <c r="G15" s="311"/>
      <c r="H15" s="311"/>
      <c r="I15" s="311"/>
      <c r="J15" s="311"/>
      <c r="K15" s="44" t="s">
        <v>105</v>
      </c>
    </row>
    <row r="16" spans="1:13" ht="18.75" customHeight="1">
      <c r="A16" s="45"/>
      <c r="B16" s="45"/>
      <c r="C16" s="45"/>
      <c r="D16" s="45"/>
      <c r="E16" s="45"/>
      <c r="F16" s="45"/>
      <c r="G16" s="45"/>
      <c r="H16" s="45"/>
      <c r="I16" s="45"/>
      <c r="J16" s="45"/>
      <c r="K16" s="78"/>
    </row>
    <row r="17" spans="1:11" ht="18.75" customHeight="1"/>
    <row r="18" spans="1:11" ht="18.75" customHeight="1"/>
    <row r="19" spans="1:11" ht="18.75" customHeight="1">
      <c r="A19" s="321" t="s">
        <v>154</v>
      </c>
      <c r="B19" s="321"/>
      <c r="C19" s="321"/>
      <c r="D19" s="321"/>
      <c r="E19" s="321"/>
      <c r="F19" s="321"/>
      <c r="G19" s="321"/>
      <c r="H19" s="321"/>
      <c r="I19" s="321"/>
      <c r="J19" s="321"/>
    </row>
    <row r="20" spans="1:11" ht="18.75" customHeight="1">
      <c r="A20" s="321"/>
      <c r="B20" s="321"/>
      <c r="C20" s="321"/>
      <c r="D20" s="321"/>
      <c r="E20" s="321"/>
      <c r="F20" s="321"/>
      <c r="G20" s="321"/>
      <c r="H20" s="321"/>
      <c r="I20" s="321"/>
      <c r="J20" s="321"/>
    </row>
    <row r="21" spans="1:11" ht="18.75" customHeight="1"/>
    <row r="22" spans="1:11" ht="18.75" customHeight="1">
      <c r="A22" s="44" t="s">
        <v>153</v>
      </c>
      <c r="D22" s="83" t="s">
        <v>102</v>
      </c>
      <c r="E22" s="322">
        <f>第4号様式別紙2!R29*1000</f>
        <v>0</v>
      </c>
      <c r="F22" s="311"/>
      <c r="G22" s="44" t="s">
        <v>101</v>
      </c>
      <c r="K22" s="44" t="s">
        <v>152</v>
      </c>
    </row>
    <row r="23" spans="1:11" ht="18.75" customHeight="1">
      <c r="D23" s="235"/>
      <c r="E23" s="271"/>
      <c r="F23" s="236"/>
    </row>
    <row r="24" spans="1:11" ht="18.75" customHeight="1">
      <c r="A24" s="44" t="s">
        <v>151</v>
      </c>
      <c r="I24" s="312"/>
      <c r="J24" s="312"/>
    </row>
    <row r="25" spans="1:11" ht="18.75" customHeight="1">
      <c r="F25" s="47"/>
    </row>
    <row r="26" spans="1:11" ht="18.75" customHeight="1">
      <c r="A26" s="44" t="s">
        <v>150</v>
      </c>
      <c r="I26" s="312"/>
      <c r="J26" s="312"/>
    </row>
    <row r="27" spans="1:11" ht="18.75" customHeight="1">
      <c r="F27" s="47"/>
    </row>
    <row r="28" spans="1:11" ht="18.75" customHeight="1">
      <c r="A28" s="44" t="s">
        <v>149</v>
      </c>
    </row>
    <row r="29" spans="1:11" ht="18.75" customHeight="1">
      <c r="B29" s="44" t="s">
        <v>148</v>
      </c>
    </row>
    <row r="30" spans="1:11" ht="18.75" customHeight="1">
      <c r="B30" s="44" t="s">
        <v>147</v>
      </c>
      <c r="K30" s="44" t="s">
        <v>146</v>
      </c>
    </row>
    <row r="31" spans="1:11" ht="18.75" customHeight="1">
      <c r="B31" s="44" t="s">
        <v>145</v>
      </c>
    </row>
    <row r="32" spans="1:11" ht="18.75" customHeight="1">
      <c r="B32" s="44" t="s">
        <v>144</v>
      </c>
    </row>
    <row r="33" spans="1:2" ht="18.75" customHeight="1"/>
    <row r="34" spans="1:2" ht="18.75" customHeight="1"/>
    <row r="36" spans="1:2">
      <c r="B36" s="44" t="s">
        <v>288</v>
      </c>
    </row>
    <row r="37" spans="1:2">
      <c r="A37" s="44" t="s">
        <v>143</v>
      </c>
    </row>
  </sheetData>
  <mergeCells count="10">
    <mergeCell ref="A19:J20"/>
    <mergeCell ref="E22:F22"/>
    <mergeCell ref="I24:J24"/>
    <mergeCell ref="I26:J26"/>
    <mergeCell ref="G4:J4"/>
    <mergeCell ref="G5:J5"/>
    <mergeCell ref="A8:C8"/>
    <mergeCell ref="I11:I13"/>
    <mergeCell ref="F12:H12"/>
    <mergeCell ref="A15:J15"/>
  </mergeCells>
  <phoneticPr fontId="1"/>
  <printOptions horizontalCentered="1"/>
  <pageMargins left="0.70866141732283472" right="0.70866141732283472" top="0.74803149606299213" bottom="0.74803149606299213" header="0.31496062992125984" footer="0.31496062992125984"/>
  <pageSetup paperSize="9" scale="96"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99"/>
  </sheetPr>
  <dimension ref="A1:I39"/>
  <sheetViews>
    <sheetView view="pageBreakPreview" zoomScaleNormal="85" zoomScaleSheetLayoutView="100" workbookViewId="0"/>
  </sheetViews>
  <sheetFormatPr defaultColWidth="16.625" defaultRowHeight="20.100000000000001" customHeight="1"/>
  <cols>
    <col min="1" max="1" width="2.125" style="84" customWidth="1"/>
    <col min="2" max="2" width="21.875" style="84" customWidth="1"/>
    <col min="3" max="3" width="35.125" style="84" customWidth="1"/>
    <col min="4" max="4" width="31.625" style="84" customWidth="1"/>
    <col min="5" max="5" width="20.875" style="84" customWidth="1"/>
    <col min="6" max="6" width="14.25" style="84" customWidth="1"/>
    <col min="7" max="7" width="8.25" style="84" customWidth="1"/>
    <col min="8" max="8" width="9.875" style="84" customWidth="1"/>
    <col min="9" max="257" width="16.625" style="84"/>
    <col min="258" max="258" width="2.125" style="84" customWidth="1"/>
    <col min="259" max="259" width="21.625" style="84" customWidth="1"/>
    <col min="260" max="260" width="25.875" style="84" customWidth="1"/>
    <col min="261" max="261" width="31.75" style="84" customWidth="1"/>
    <col min="262" max="262" width="27.375" style="84" customWidth="1"/>
    <col min="263" max="263" width="16.125" style="84" customWidth="1"/>
    <col min="264" max="264" width="14.25" style="84" customWidth="1"/>
    <col min="265" max="513" width="16.625" style="84"/>
    <col min="514" max="514" width="2.125" style="84" customWidth="1"/>
    <col min="515" max="515" width="21.625" style="84" customWidth="1"/>
    <col min="516" max="516" width="25.875" style="84" customWidth="1"/>
    <col min="517" max="517" width="31.75" style="84" customWidth="1"/>
    <col min="518" max="518" width="27.375" style="84" customWidth="1"/>
    <col min="519" max="519" width="16.125" style="84" customWidth="1"/>
    <col min="520" max="520" width="14.25" style="84" customWidth="1"/>
    <col min="521" max="769" width="16.625" style="84"/>
    <col min="770" max="770" width="2.125" style="84" customWidth="1"/>
    <col min="771" max="771" width="21.625" style="84" customWidth="1"/>
    <col min="772" max="772" width="25.875" style="84" customWidth="1"/>
    <col min="773" max="773" width="31.75" style="84" customWidth="1"/>
    <col min="774" max="774" width="27.375" style="84" customWidth="1"/>
    <col min="775" max="775" width="16.125" style="84" customWidth="1"/>
    <col min="776" max="776" width="14.25" style="84" customWidth="1"/>
    <col min="777" max="1025" width="16.625" style="84"/>
    <col min="1026" max="1026" width="2.125" style="84" customWidth="1"/>
    <col min="1027" max="1027" width="21.625" style="84" customWidth="1"/>
    <col min="1028" max="1028" width="25.875" style="84" customWidth="1"/>
    <col min="1029" max="1029" width="31.75" style="84" customWidth="1"/>
    <col min="1030" max="1030" width="27.375" style="84" customWidth="1"/>
    <col min="1031" max="1031" width="16.125" style="84" customWidth="1"/>
    <col min="1032" max="1032" width="14.25" style="84" customWidth="1"/>
    <col min="1033" max="1281" width="16.625" style="84"/>
    <col min="1282" max="1282" width="2.125" style="84" customWidth="1"/>
    <col min="1283" max="1283" width="21.625" style="84" customWidth="1"/>
    <col min="1284" max="1284" width="25.875" style="84" customWidth="1"/>
    <col min="1285" max="1285" width="31.75" style="84" customWidth="1"/>
    <col min="1286" max="1286" width="27.375" style="84" customWidth="1"/>
    <col min="1287" max="1287" width="16.125" style="84" customWidth="1"/>
    <col min="1288" max="1288" width="14.25" style="84" customWidth="1"/>
    <col min="1289" max="1537" width="16.625" style="84"/>
    <col min="1538" max="1538" width="2.125" style="84" customWidth="1"/>
    <col min="1539" max="1539" width="21.625" style="84" customWidth="1"/>
    <col min="1540" max="1540" width="25.875" style="84" customWidth="1"/>
    <col min="1541" max="1541" width="31.75" style="84" customWidth="1"/>
    <col min="1542" max="1542" width="27.375" style="84" customWidth="1"/>
    <col min="1543" max="1543" width="16.125" style="84" customWidth="1"/>
    <col min="1544" max="1544" width="14.25" style="84" customWidth="1"/>
    <col min="1545" max="1793" width="16.625" style="84"/>
    <col min="1794" max="1794" width="2.125" style="84" customWidth="1"/>
    <col min="1795" max="1795" width="21.625" style="84" customWidth="1"/>
    <col min="1796" max="1796" width="25.875" style="84" customWidth="1"/>
    <col min="1797" max="1797" width="31.75" style="84" customWidth="1"/>
    <col min="1798" max="1798" width="27.375" style="84" customWidth="1"/>
    <col min="1799" max="1799" width="16.125" style="84" customWidth="1"/>
    <col min="1800" max="1800" width="14.25" style="84" customWidth="1"/>
    <col min="1801" max="2049" width="16.625" style="84"/>
    <col min="2050" max="2050" width="2.125" style="84" customWidth="1"/>
    <col min="2051" max="2051" width="21.625" style="84" customWidth="1"/>
    <col min="2052" max="2052" width="25.875" style="84" customWidth="1"/>
    <col min="2053" max="2053" width="31.75" style="84" customWidth="1"/>
    <col min="2054" max="2054" width="27.375" style="84" customWidth="1"/>
    <col min="2055" max="2055" width="16.125" style="84" customWidth="1"/>
    <col min="2056" max="2056" width="14.25" style="84" customWidth="1"/>
    <col min="2057" max="2305" width="16.625" style="84"/>
    <col min="2306" max="2306" width="2.125" style="84" customWidth="1"/>
    <col min="2307" max="2307" width="21.625" style="84" customWidth="1"/>
    <col min="2308" max="2308" width="25.875" style="84" customWidth="1"/>
    <col min="2309" max="2309" width="31.75" style="84" customWidth="1"/>
    <col min="2310" max="2310" width="27.375" style="84" customWidth="1"/>
    <col min="2311" max="2311" width="16.125" style="84" customWidth="1"/>
    <col min="2312" max="2312" width="14.25" style="84" customWidth="1"/>
    <col min="2313" max="2561" width="16.625" style="84"/>
    <col min="2562" max="2562" width="2.125" style="84" customWidth="1"/>
    <col min="2563" max="2563" width="21.625" style="84" customWidth="1"/>
    <col min="2564" max="2564" width="25.875" style="84" customWidth="1"/>
    <col min="2565" max="2565" width="31.75" style="84" customWidth="1"/>
    <col min="2566" max="2566" width="27.375" style="84" customWidth="1"/>
    <col min="2567" max="2567" width="16.125" style="84" customWidth="1"/>
    <col min="2568" max="2568" width="14.25" style="84" customWidth="1"/>
    <col min="2569" max="2817" width="16.625" style="84"/>
    <col min="2818" max="2818" width="2.125" style="84" customWidth="1"/>
    <col min="2819" max="2819" width="21.625" style="84" customWidth="1"/>
    <col min="2820" max="2820" width="25.875" style="84" customWidth="1"/>
    <col min="2821" max="2821" width="31.75" style="84" customWidth="1"/>
    <col min="2822" max="2822" width="27.375" style="84" customWidth="1"/>
    <col min="2823" max="2823" width="16.125" style="84" customWidth="1"/>
    <col min="2824" max="2824" width="14.25" style="84" customWidth="1"/>
    <col min="2825" max="3073" width="16.625" style="84"/>
    <col min="3074" max="3074" width="2.125" style="84" customWidth="1"/>
    <col min="3075" max="3075" width="21.625" style="84" customWidth="1"/>
    <col min="3076" max="3076" width="25.875" style="84" customWidth="1"/>
    <col min="3077" max="3077" width="31.75" style="84" customWidth="1"/>
    <col min="3078" max="3078" width="27.375" style="84" customWidth="1"/>
    <col min="3079" max="3079" width="16.125" style="84" customWidth="1"/>
    <col min="3080" max="3080" width="14.25" style="84" customWidth="1"/>
    <col min="3081" max="3329" width="16.625" style="84"/>
    <col min="3330" max="3330" width="2.125" style="84" customWidth="1"/>
    <col min="3331" max="3331" width="21.625" style="84" customWidth="1"/>
    <col min="3332" max="3332" width="25.875" style="84" customWidth="1"/>
    <col min="3333" max="3333" width="31.75" style="84" customWidth="1"/>
    <col min="3334" max="3334" width="27.375" style="84" customWidth="1"/>
    <col min="3335" max="3335" width="16.125" style="84" customWidth="1"/>
    <col min="3336" max="3336" width="14.25" style="84" customWidth="1"/>
    <col min="3337" max="3585" width="16.625" style="84"/>
    <col min="3586" max="3586" width="2.125" style="84" customWidth="1"/>
    <col min="3587" max="3587" width="21.625" style="84" customWidth="1"/>
    <col min="3588" max="3588" width="25.875" style="84" customWidth="1"/>
    <col min="3589" max="3589" width="31.75" style="84" customWidth="1"/>
    <col min="3590" max="3590" width="27.375" style="84" customWidth="1"/>
    <col min="3591" max="3591" width="16.125" style="84" customWidth="1"/>
    <col min="3592" max="3592" width="14.25" style="84" customWidth="1"/>
    <col min="3593" max="3841" width="16.625" style="84"/>
    <col min="3842" max="3842" width="2.125" style="84" customWidth="1"/>
    <col min="3843" max="3843" width="21.625" style="84" customWidth="1"/>
    <col min="3844" max="3844" width="25.875" style="84" customWidth="1"/>
    <col min="3845" max="3845" width="31.75" style="84" customWidth="1"/>
    <col min="3846" max="3846" width="27.375" style="84" customWidth="1"/>
    <col min="3847" max="3847" width="16.125" style="84" customWidth="1"/>
    <col min="3848" max="3848" width="14.25" style="84" customWidth="1"/>
    <col min="3849" max="4097" width="16.625" style="84"/>
    <col min="4098" max="4098" width="2.125" style="84" customWidth="1"/>
    <col min="4099" max="4099" width="21.625" style="84" customWidth="1"/>
    <col min="4100" max="4100" width="25.875" style="84" customWidth="1"/>
    <col min="4101" max="4101" width="31.75" style="84" customWidth="1"/>
    <col min="4102" max="4102" width="27.375" style="84" customWidth="1"/>
    <col min="4103" max="4103" width="16.125" style="84" customWidth="1"/>
    <col min="4104" max="4104" width="14.25" style="84" customWidth="1"/>
    <col min="4105" max="4353" width="16.625" style="84"/>
    <col min="4354" max="4354" width="2.125" style="84" customWidth="1"/>
    <col min="4355" max="4355" width="21.625" style="84" customWidth="1"/>
    <col min="4356" max="4356" width="25.875" style="84" customWidth="1"/>
    <col min="4357" max="4357" width="31.75" style="84" customWidth="1"/>
    <col min="4358" max="4358" width="27.375" style="84" customWidth="1"/>
    <col min="4359" max="4359" width="16.125" style="84" customWidth="1"/>
    <col min="4360" max="4360" width="14.25" style="84" customWidth="1"/>
    <col min="4361" max="4609" width="16.625" style="84"/>
    <col min="4610" max="4610" width="2.125" style="84" customWidth="1"/>
    <col min="4611" max="4611" width="21.625" style="84" customWidth="1"/>
    <col min="4612" max="4612" width="25.875" style="84" customWidth="1"/>
    <col min="4613" max="4613" width="31.75" style="84" customWidth="1"/>
    <col min="4614" max="4614" width="27.375" style="84" customWidth="1"/>
    <col min="4615" max="4615" width="16.125" style="84" customWidth="1"/>
    <col min="4616" max="4616" width="14.25" style="84" customWidth="1"/>
    <col min="4617" max="4865" width="16.625" style="84"/>
    <col min="4866" max="4866" width="2.125" style="84" customWidth="1"/>
    <col min="4867" max="4867" width="21.625" style="84" customWidth="1"/>
    <col min="4868" max="4868" width="25.875" style="84" customWidth="1"/>
    <col min="4869" max="4869" width="31.75" style="84" customWidth="1"/>
    <col min="4870" max="4870" width="27.375" style="84" customWidth="1"/>
    <col min="4871" max="4871" width="16.125" style="84" customWidth="1"/>
    <col min="4872" max="4872" width="14.25" style="84" customWidth="1"/>
    <col min="4873" max="5121" width="16.625" style="84"/>
    <col min="5122" max="5122" width="2.125" style="84" customWidth="1"/>
    <col min="5123" max="5123" width="21.625" style="84" customWidth="1"/>
    <col min="5124" max="5124" width="25.875" style="84" customWidth="1"/>
    <col min="5125" max="5125" width="31.75" style="84" customWidth="1"/>
    <col min="5126" max="5126" width="27.375" style="84" customWidth="1"/>
    <col min="5127" max="5127" width="16.125" style="84" customWidth="1"/>
    <col min="5128" max="5128" width="14.25" style="84" customWidth="1"/>
    <col min="5129" max="5377" width="16.625" style="84"/>
    <col min="5378" max="5378" width="2.125" style="84" customWidth="1"/>
    <col min="5379" max="5379" width="21.625" style="84" customWidth="1"/>
    <col min="5380" max="5380" width="25.875" style="84" customWidth="1"/>
    <col min="5381" max="5381" width="31.75" style="84" customWidth="1"/>
    <col min="5382" max="5382" width="27.375" style="84" customWidth="1"/>
    <col min="5383" max="5383" width="16.125" style="84" customWidth="1"/>
    <col min="5384" max="5384" width="14.25" style="84" customWidth="1"/>
    <col min="5385" max="5633" width="16.625" style="84"/>
    <col min="5634" max="5634" width="2.125" style="84" customWidth="1"/>
    <col min="5635" max="5635" width="21.625" style="84" customWidth="1"/>
    <col min="5636" max="5636" width="25.875" style="84" customWidth="1"/>
    <col min="5637" max="5637" width="31.75" style="84" customWidth="1"/>
    <col min="5638" max="5638" width="27.375" style="84" customWidth="1"/>
    <col min="5639" max="5639" width="16.125" style="84" customWidth="1"/>
    <col min="5640" max="5640" width="14.25" style="84" customWidth="1"/>
    <col min="5641" max="5889" width="16.625" style="84"/>
    <col min="5890" max="5890" width="2.125" style="84" customWidth="1"/>
    <col min="5891" max="5891" width="21.625" style="84" customWidth="1"/>
    <col min="5892" max="5892" width="25.875" style="84" customWidth="1"/>
    <col min="5893" max="5893" width="31.75" style="84" customWidth="1"/>
    <col min="5894" max="5894" width="27.375" style="84" customWidth="1"/>
    <col min="5895" max="5895" width="16.125" style="84" customWidth="1"/>
    <col min="5896" max="5896" width="14.25" style="84" customWidth="1"/>
    <col min="5897" max="6145" width="16.625" style="84"/>
    <col min="6146" max="6146" width="2.125" style="84" customWidth="1"/>
    <col min="6147" max="6147" width="21.625" style="84" customWidth="1"/>
    <col min="6148" max="6148" width="25.875" style="84" customWidth="1"/>
    <col min="6149" max="6149" width="31.75" style="84" customWidth="1"/>
    <col min="6150" max="6150" width="27.375" style="84" customWidth="1"/>
    <col min="6151" max="6151" width="16.125" style="84" customWidth="1"/>
    <col min="6152" max="6152" width="14.25" style="84" customWidth="1"/>
    <col min="6153" max="6401" width="16.625" style="84"/>
    <col min="6402" max="6402" width="2.125" style="84" customWidth="1"/>
    <col min="6403" max="6403" width="21.625" style="84" customWidth="1"/>
    <col min="6404" max="6404" width="25.875" style="84" customWidth="1"/>
    <col min="6405" max="6405" width="31.75" style="84" customWidth="1"/>
    <col min="6406" max="6406" width="27.375" style="84" customWidth="1"/>
    <col min="6407" max="6407" width="16.125" style="84" customWidth="1"/>
    <col min="6408" max="6408" width="14.25" style="84" customWidth="1"/>
    <col min="6409" max="6657" width="16.625" style="84"/>
    <col min="6658" max="6658" width="2.125" style="84" customWidth="1"/>
    <col min="6659" max="6659" width="21.625" style="84" customWidth="1"/>
    <col min="6660" max="6660" width="25.875" style="84" customWidth="1"/>
    <col min="6661" max="6661" width="31.75" style="84" customWidth="1"/>
    <col min="6662" max="6662" width="27.375" style="84" customWidth="1"/>
    <col min="6663" max="6663" width="16.125" style="84" customWidth="1"/>
    <col min="6664" max="6664" width="14.25" style="84" customWidth="1"/>
    <col min="6665" max="6913" width="16.625" style="84"/>
    <col min="6914" max="6914" width="2.125" style="84" customWidth="1"/>
    <col min="6915" max="6915" width="21.625" style="84" customWidth="1"/>
    <col min="6916" max="6916" width="25.875" style="84" customWidth="1"/>
    <col min="6917" max="6917" width="31.75" style="84" customWidth="1"/>
    <col min="6918" max="6918" width="27.375" style="84" customWidth="1"/>
    <col min="6919" max="6919" width="16.125" style="84" customWidth="1"/>
    <col min="6920" max="6920" width="14.25" style="84" customWidth="1"/>
    <col min="6921" max="7169" width="16.625" style="84"/>
    <col min="7170" max="7170" width="2.125" style="84" customWidth="1"/>
    <col min="7171" max="7171" width="21.625" style="84" customWidth="1"/>
    <col min="7172" max="7172" width="25.875" style="84" customWidth="1"/>
    <col min="7173" max="7173" width="31.75" style="84" customWidth="1"/>
    <col min="7174" max="7174" width="27.375" style="84" customWidth="1"/>
    <col min="7175" max="7175" width="16.125" style="84" customWidth="1"/>
    <col min="7176" max="7176" width="14.25" style="84" customWidth="1"/>
    <col min="7177" max="7425" width="16.625" style="84"/>
    <col min="7426" max="7426" width="2.125" style="84" customWidth="1"/>
    <col min="7427" max="7427" width="21.625" style="84" customWidth="1"/>
    <col min="7428" max="7428" width="25.875" style="84" customWidth="1"/>
    <col min="7429" max="7429" width="31.75" style="84" customWidth="1"/>
    <col min="7430" max="7430" width="27.375" style="84" customWidth="1"/>
    <col min="7431" max="7431" width="16.125" style="84" customWidth="1"/>
    <col min="7432" max="7432" width="14.25" style="84" customWidth="1"/>
    <col min="7433" max="7681" width="16.625" style="84"/>
    <col min="7682" max="7682" width="2.125" style="84" customWidth="1"/>
    <col min="7683" max="7683" width="21.625" style="84" customWidth="1"/>
    <col min="7684" max="7684" width="25.875" style="84" customWidth="1"/>
    <col min="7685" max="7685" width="31.75" style="84" customWidth="1"/>
    <col min="7686" max="7686" width="27.375" style="84" customWidth="1"/>
    <col min="7687" max="7687" width="16.125" style="84" customWidth="1"/>
    <col min="7688" max="7688" width="14.25" style="84" customWidth="1"/>
    <col min="7689" max="7937" width="16.625" style="84"/>
    <col min="7938" max="7938" width="2.125" style="84" customWidth="1"/>
    <col min="7939" max="7939" width="21.625" style="84" customWidth="1"/>
    <col min="7940" max="7940" width="25.875" style="84" customWidth="1"/>
    <col min="7941" max="7941" width="31.75" style="84" customWidth="1"/>
    <col min="7942" max="7942" width="27.375" style="84" customWidth="1"/>
    <col min="7943" max="7943" width="16.125" style="84" customWidth="1"/>
    <col min="7944" max="7944" width="14.25" style="84" customWidth="1"/>
    <col min="7945" max="8193" width="16.625" style="84"/>
    <col min="8194" max="8194" width="2.125" style="84" customWidth="1"/>
    <col min="8195" max="8195" width="21.625" style="84" customWidth="1"/>
    <col min="8196" max="8196" width="25.875" style="84" customWidth="1"/>
    <col min="8197" max="8197" width="31.75" style="84" customWidth="1"/>
    <col min="8198" max="8198" width="27.375" style="84" customWidth="1"/>
    <col min="8199" max="8199" width="16.125" style="84" customWidth="1"/>
    <col min="8200" max="8200" width="14.25" style="84" customWidth="1"/>
    <col min="8201" max="8449" width="16.625" style="84"/>
    <col min="8450" max="8450" width="2.125" style="84" customWidth="1"/>
    <col min="8451" max="8451" width="21.625" style="84" customWidth="1"/>
    <col min="8452" max="8452" width="25.875" style="84" customWidth="1"/>
    <col min="8453" max="8453" width="31.75" style="84" customWidth="1"/>
    <col min="8454" max="8454" width="27.375" style="84" customWidth="1"/>
    <col min="8455" max="8455" width="16.125" style="84" customWidth="1"/>
    <col min="8456" max="8456" width="14.25" style="84" customWidth="1"/>
    <col min="8457" max="8705" width="16.625" style="84"/>
    <col min="8706" max="8706" width="2.125" style="84" customWidth="1"/>
    <col min="8707" max="8707" width="21.625" style="84" customWidth="1"/>
    <col min="8708" max="8708" width="25.875" style="84" customWidth="1"/>
    <col min="8709" max="8709" width="31.75" style="84" customWidth="1"/>
    <col min="8710" max="8710" width="27.375" style="84" customWidth="1"/>
    <col min="8711" max="8711" width="16.125" style="84" customWidth="1"/>
    <col min="8712" max="8712" width="14.25" style="84" customWidth="1"/>
    <col min="8713" max="8961" width="16.625" style="84"/>
    <col min="8962" max="8962" width="2.125" style="84" customWidth="1"/>
    <col min="8963" max="8963" width="21.625" style="84" customWidth="1"/>
    <col min="8964" max="8964" width="25.875" style="84" customWidth="1"/>
    <col min="8965" max="8965" width="31.75" style="84" customWidth="1"/>
    <col min="8966" max="8966" width="27.375" style="84" customWidth="1"/>
    <col min="8967" max="8967" width="16.125" style="84" customWidth="1"/>
    <col min="8968" max="8968" width="14.25" style="84" customWidth="1"/>
    <col min="8969" max="9217" width="16.625" style="84"/>
    <col min="9218" max="9218" width="2.125" style="84" customWidth="1"/>
    <col min="9219" max="9219" width="21.625" style="84" customWidth="1"/>
    <col min="9220" max="9220" width="25.875" style="84" customWidth="1"/>
    <col min="9221" max="9221" width="31.75" style="84" customWidth="1"/>
    <col min="9222" max="9222" width="27.375" style="84" customWidth="1"/>
    <col min="9223" max="9223" width="16.125" style="84" customWidth="1"/>
    <col min="9224" max="9224" width="14.25" style="84" customWidth="1"/>
    <col min="9225" max="9473" width="16.625" style="84"/>
    <col min="9474" max="9474" width="2.125" style="84" customWidth="1"/>
    <col min="9475" max="9475" width="21.625" style="84" customWidth="1"/>
    <col min="9476" max="9476" width="25.875" style="84" customWidth="1"/>
    <col min="9477" max="9477" width="31.75" style="84" customWidth="1"/>
    <col min="9478" max="9478" width="27.375" style="84" customWidth="1"/>
    <col min="9479" max="9479" width="16.125" style="84" customWidth="1"/>
    <col min="9480" max="9480" width="14.25" style="84" customWidth="1"/>
    <col min="9481" max="9729" width="16.625" style="84"/>
    <col min="9730" max="9730" width="2.125" style="84" customWidth="1"/>
    <col min="9731" max="9731" width="21.625" style="84" customWidth="1"/>
    <col min="9732" max="9732" width="25.875" style="84" customWidth="1"/>
    <col min="9733" max="9733" width="31.75" style="84" customWidth="1"/>
    <col min="9734" max="9734" width="27.375" style="84" customWidth="1"/>
    <col min="9735" max="9735" width="16.125" style="84" customWidth="1"/>
    <col min="9736" max="9736" width="14.25" style="84" customWidth="1"/>
    <col min="9737" max="9985" width="16.625" style="84"/>
    <col min="9986" max="9986" width="2.125" style="84" customWidth="1"/>
    <col min="9987" max="9987" width="21.625" style="84" customWidth="1"/>
    <col min="9988" max="9988" width="25.875" style="84" customWidth="1"/>
    <col min="9989" max="9989" width="31.75" style="84" customWidth="1"/>
    <col min="9990" max="9990" width="27.375" style="84" customWidth="1"/>
    <col min="9991" max="9991" width="16.125" style="84" customWidth="1"/>
    <col min="9992" max="9992" width="14.25" style="84" customWidth="1"/>
    <col min="9993" max="10241" width="16.625" style="84"/>
    <col min="10242" max="10242" width="2.125" style="84" customWidth="1"/>
    <col min="10243" max="10243" width="21.625" style="84" customWidth="1"/>
    <col min="10244" max="10244" width="25.875" style="84" customWidth="1"/>
    <col min="10245" max="10245" width="31.75" style="84" customWidth="1"/>
    <col min="10246" max="10246" width="27.375" style="84" customWidth="1"/>
    <col min="10247" max="10247" width="16.125" style="84" customWidth="1"/>
    <col min="10248" max="10248" width="14.25" style="84" customWidth="1"/>
    <col min="10249" max="10497" width="16.625" style="84"/>
    <col min="10498" max="10498" width="2.125" style="84" customWidth="1"/>
    <col min="10499" max="10499" width="21.625" style="84" customWidth="1"/>
    <col min="10500" max="10500" width="25.875" style="84" customWidth="1"/>
    <col min="10501" max="10501" width="31.75" style="84" customWidth="1"/>
    <col min="10502" max="10502" width="27.375" style="84" customWidth="1"/>
    <col min="10503" max="10503" width="16.125" style="84" customWidth="1"/>
    <col min="10504" max="10504" width="14.25" style="84" customWidth="1"/>
    <col min="10505" max="10753" width="16.625" style="84"/>
    <col min="10754" max="10754" width="2.125" style="84" customWidth="1"/>
    <col min="10755" max="10755" width="21.625" style="84" customWidth="1"/>
    <col min="10756" max="10756" width="25.875" style="84" customWidth="1"/>
    <col min="10757" max="10757" width="31.75" style="84" customWidth="1"/>
    <col min="10758" max="10758" width="27.375" style="84" customWidth="1"/>
    <col min="10759" max="10759" width="16.125" style="84" customWidth="1"/>
    <col min="10760" max="10760" width="14.25" style="84" customWidth="1"/>
    <col min="10761" max="11009" width="16.625" style="84"/>
    <col min="11010" max="11010" width="2.125" style="84" customWidth="1"/>
    <col min="11011" max="11011" width="21.625" style="84" customWidth="1"/>
    <col min="11012" max="11012" width="25.875" style="84" customWidth="1"/>
    <col min="11013" max="11013" width="31.75" style="84" customWidth="1"/>
    <col min="11014" max="11014" width="27.375" style="84" customWidth="1"/>
    <col min="11015" max="11015" width="16.125" style="84" customWidth="1"/>
    <col min="11016" max="11016" width="14.25" style="84" customWidth="1"/>
    <col min="11017" max="11265" width="16.625" style="84"/>
    <col min="11266" max="11266" width="2.125" style="84" customWidth="1"/>
    <col min="11267" max="11267" width="21.625" style="84" customWidth="1"/>
    <col min="11268" max="11268" width="25.875" style="84" customWidth="1"/>
    <col min="11269" max="11269" width="31.75" style="84" customWidth="1"/>
    <col min="11270" max="11270" width="27.375" style="84" customWidth="1"/>
    <col min="11271" max="11271" width="16.125" style="84" customWidth="1"/>
    <col min="11272" max="11272" width="14.25" style="84" customWidth="1"/>
    <col min="11273" max="11521" width="16.625" style="84"/>
    <col min="11522" max="11522" width="2.125" style="84" customWidth="1"/>
    <col min="11523" max="11523" width="21.625" style="84" customWidth="1"/>
    <col min="11524" max="11524" width="25.875" style="84" customWidth="1"/>
    <col min="11525" max="11525" width="31.75" style="84" customWidth="1"/>
    <col min="11526" max="11526" width="27.375" style="84" customWidth="1"/>
    <col min="11527" max="11527" width="16.125" style="84" customWidth="1"/>
    <col min="11528" max="11528" width="14.25" style="84" customWidth="1"/>
    <col min="11529" max="11777" width="16.625" style="84"/>
    <col min="11778" max="11778" width="2.125" style="84" customWidth="1"/>
    <col min="11779" max="11779" width="21.625" style="84" customWidth="1"/>
    <col min="11780" max="11780" width="25.875" style="84" customWidth="1"/>
    <col min="11781" max="11781" width="31.75" style="84" customWidth="1"/>
    <col min="11782" max="11782" width="27.375" style="84" customWidth="1"/>
    <col min="11783" max="11783" width="16.125" style="84" customWidth="1"/>
    <col min="11784" max="11784" width="14.25" style="84" customWidth="1"/>
    <col min="11785" max="12033" width="16.625" style="84"/>
    <col min="12034" max="12034" width="2.125" style="84" customWidth="1"/>
    <col min="12035" max="12035" width="21.625" style="84" customWidth="1"/>
    <col min="12036" max="12036" width="25.875" style="84" customWidth="1"/>
    <col min="12037" max="12037" width="31.75" style="84" customWidth="1"/>
    <col min="12038" max="12038" width="27.375" style="84" customWidth="1"/>
    <col min="12039" max="12039" width="16.125" style="84" customWidth="1"/>
    <col min="12040" max="12040" width="14.25" style="84" customWidth="1"/>
    <col min="12041" max="12289" width="16.625" style="84"/>
    <col min="12290" max="12290" width="2.125" style="84" customWidth="1"/>
    <col min="12291" max="12291" width="21.625" style="84" customWidth="1"/>
    <col min="12292" max="12292" width="25.875" style="84" customWidth="1"/>
    <col min="12293" max="12293" width="31.75" style="84" customWidth="1"/>
    <col min="12294" max="12294" width="27.375" style="84" customWidth="1"/>
    <col min="12295" max="12295" width="16.125" style="84" customWidth="1"/>
    <col min="12296" max="12296" width="14.25" style="84" customWidth="1"/>
    <col min="12297" max="12545" width="16.625" style="84"/>
    <col min="12546" max="12546" width="2.125" style="84" customWidth="1"/>
    <col min="12547" max="12547" width="21.625" style="84" customWidth="1"/>
    <col min="12548" max="12548" width="25.875" style="84" customWidth="1"/>
    <col min="12549" max="12549" width="31.75" style="84" customWidth="1"/>
    <col min="12550" max="12550" width="27.375" style="84" customWidth="1"/>
    <col min="12551" max="12551" width="16.125" style="84" customWidth="1"/>
    <col min="12552" max="12552" width="14.25" style="84" customWidth="1"/>
    <col min="12553" max="12801" width="16.625" style="84"/>
    <col min="12802" max="12802" width="2.125" style="84" customWidth="1"/>
    <col min="12803" max="12803" width="21.625" style="84" customWidth="1"/>
    <col min="12804" max="12804" width="25.875" style="84" customWidth="1"/>
    <col min="12805" max="12805" width="31.75" style="84" customWidth="1"/>
    <col min="12806" max="12806" width="27.375" style="84" customWidth="1"/>
    <col min="12807" max="12807" width="16.125" style="84" customWidth="1"/>
    <col min="12808" max="12808" width="14.25" style="84" customWidth="1"/>
    <col min="12809" max="13057" width="16.625" style="84"/>
    <col min="13058" max="13058" width="2.125" style="84" customWidth="1"/>
    <col min="13059" max="13059" width="21.625" style="84" customWidth="1"/>
    <col min="13060" max="13060" width="25.875" style="84" customWidth="1"/>
    <col min="13061" max="13061" width="31.75" style="84" customWidth="1"/>
    <col min="13062" max="13062" width="27.375" style="84" customWidth="1"/>
    <col min="13063" max="13063" width="16.125" style="84" customWidth="1"/>
    <col min="13064" max="13064" width="14.25" style="84" customWidth="1"/>
    <col min="13065" max="13313" width="16.625" style="84"/>
    <col min="13314" max="13314" width="2.125" style="84" customWidth="1"/>
    <col min="13315" max="13315" width="21.625" style="84" customWidth="1"/>
    <col min="13316" max="13316" width="25.875" style="84" customWidth="1"/>
    <col min="13317" max="13317" width="31.75" style="84" customWidth="1"/>
    <col min="13318" max="13318" width="27.375" style="84" customWidth="1"/>
    <col min="13319" max="13319" width="16.125" style="84" customWidth="1"/>
    <col min="13320" max="13320" width="14.25" style="84" customWidth="1"/>
    <col min="13321" max="13569" width="16.625" style="84"/>
    <col min="13570" max="13570" width="2.125" style="84" customWidth="1"/>
    <col min="13571" max="13571" width="21.625" style="84" customWidth="1"/>
    <col min="13572" max="13572" width="25.875" style="84" customWidth="1"/>
    <col min="13573" max="13573" width="31.75" style="84" customWidth="1"/>
    <col min="13574" max="13574" width="27.375" style="84" customWidth="1"/>
    <col min="13575" max="13575" width="16.125" style="84" customWidth="1"/>
    <col min="13576" max="13576" width="14.25" style="84" customWidth="1"/>
    <col min="13577" max="13825" width="16.625" style="84"/>
    <col min="13826" max="13826" width="2.125" style="84" customWidth="1"/>
    <col min="13827" max="13827" width="21.625" style="84" customWidth="1"/>
    <col min="13828" max="13828" width="25.875" style="84" customWidth="1"/>
    <col min="13829" max="13829" width="31.75" style="84" customWidth="1"/>
    <col min="13830" max="13830" width="27.375" style="84" customWidth="1"/>
    <col min="13831" max="13831" width="16.125" style="84" customWidth="1"/>
    <col min="13832" max="13832" width="14.25" style="84" customWidth="1"/>
    <col min="13833" max="14081" width="16.625" style="84"/>
    <col min="14082" max="14082" width="2.125" style="84" customWidth="1"/>
    <col min="14083" max="14083" width="21.625" style="84" customWidth="1"/>
    <col min="14084" max="14084" width="25.875" style="84" customWidth="1"/>
    <col min="14085" max="14085" width="31.75" style="84" customWidth="1"/>
    <col min="14086" max="14086" width="27.375" style="84" customWidth="1"/>
    <col min="14087" max="14087" width="16.125" style="84" customWidth="1"/>
    <col min="14088" max="14088" width="14.25" style="84" customWidth="1"/>
    <col min="14089" max="14337" width="16.625" style="84"/>
    <col min="14338" max="14338" width="2.125" style="84" customWidth="1"/>
    <col min="14339" max="14339" width="21.625" style="84" customWidth="1"/>
    <col min="14340" max="14340" width="25.875" style="84" customWidth="1"/>
    <col min="14341" max="14341" width="31.75" style="84" customWidth="1"/>
    <col min="14342" max="14342" width="27.375" style="84" customWidth="1"/>
    <col min="14343" max="14343" width="16.125" style="84" customWidth="1"/>
    <col min="14344" max="14344" width="14.25" style="84" customWidth="1"/>
    <col min="14345" max="14593" width="16.625" style="84"/>
    <col min="14594" max="14594" width="2.125" style="84" customWidth="1"/>
    <col min="14595" max="14595" width="21.625" style="84" customWidth="1"/>
    <col min="14596" max="14596" width="25.875" style="84" customWidth="1"/>
    <col min="14597" max="14597" width="31.75" style="84" customWidth="1"/>
    <col min="14598" max="14598" width="27.375" style="84" customWidth="1"/>
    <col min="14599" max="14599" width="16.125" style="84" customWidth="1"/>
    <col min="14600" max="14600" width="14.25" style="84" customWidth="1"/>
    <col min="14601" max="14849" width="16.625" style="84"/>
    <col min="14850" max="14850" width="2.125" style="84" customWidth="1"/>
    <col min="14851" max="14851" width="21.625" style="84" customWidth="1"/>
    <col min="14852" max="14852" width="25.875" style="84" customWidth="1"/>
    <col min="14853" max="14853" width="31.75" style="84" customWidth="1"/>
    <col min="14854" max="14854" width="27.375" style="84" customWidth="1"/>
    <col min="14855" max="14855" width="16.125" style="84" customWidth="1"/>
    <col min="14856" max="14856" width="14.25" style="84" customWidth="1"/>
    <col min="14857" max="15105" width="16.625" style="84"/>
    <col min="15106" max="15106" width="2.125" style="84" customWidth="1"/>
    <col min="15107" max="15107" width="21.625" style="84" customWidth="1"/>
    <col min="15108" max="15108" width="25.875" style="84" customWidth="1"/>
    <col min="15109" max="15109" width="31.75" style="84" customWidth="1"/>
    <col min="15110" max="15110" width="27.375" style="84" customWidth="1"/>
    <col min="15111" max="15111" width="16.125" style="84" customWidth="1"/>
    <col min="15112" max="15112" width="14.25" style="84" customWidth="1"/>
    <col min="15113" max="15361" width="16.625" style="84"/>
    <col min="15362" max="15362" width="2.125" style="84" customWidth="1"/>
    <col min="15363" max="15363" width="21.625" style="84" customWidth="1"/>
    <col min="15364" max="15364" width="25.875" style="84" customWidth="1"/>
    <col min="15365" max="15365" width="31.75" style="84" customWidth="1"/>
    <col min="15366" max="15366" width="27.375" style="84" customWidth="1"/>
    <col min="15367" max="15367" width="16.125" style="84" customWidth="1"/>
    <col min="15368" max="15368" width="14.25" style="84" customWidth="1"/>
    <col min="15369" max="15617" width="16.625" style="84"/>
    <col min="15618" max="15618" width="2.125" style="84" customWidth="1"/>
    <col min="15619" max="15619" width="21.625" style="84" customWidth="1"/>
    <col min="15620" max="15620" width="25.875" style="84" customWidth="1"/>
    <col min="15621" max="15621" width="31.75" style="84" customWidth="1"/>
    <col min="15622" max="15622" width="27.375" style="84" customWidth="1"/>
    <col min="15623" max="15623" width="16.125" style="84" customWidth="1"/>
    <col min="15624" max="15624" width="14.25" style="84" customWidth="1"/>
    <col min="15625" max="15873" width="16.625" style="84"/>
    <col min="15874" max="15874" width="2.125" style="84" customWidth="1"/>
    <col min="15875" max="15875" width="21.625" style="84" customWidth="1"/>
    <col min="15876" max="15876" width="25.875" style="84" customWidth="1"/>
    <col min="15877" max="15877" width="31.75" style="84" customWidth="1"/>
    <col min="15878" max="15878" width="27.375" style="84" customWidth="1"/>
    <col min="15879" max="15879" width="16.125" style="84" customWidth="1"/>
    <col min="15880" max="15880" width="14.25" style="84" customWidth="1"/>
    <col min="15881" max="16129" width="16.625" style="84"/>
    <col min="16130" max="16130" width="2.125" style="84" customWidth="1"/>
    <col min="16131" max="16131" width="21.625" style="84" customWidth="1"/>
    <col min="16132" max="16132" width="25.875" style="84" customWidth="1"/>
    <col min="16133" max="16133" width="31.75" style="84" customWidth="1"/>
    <col min="16134" max="16134" width="27.375" style="84" customWidth="1"/>
    <col min="16135" max="16135" width="16.125" style="84" customWidth="1"/>
    <col min="16136" max="16136" width="14.25" style="84" customWidth="1"/>
    <col min="16137" max="16384" width="16.625" style="84"/>
  </cols>
  <sheetData>
    <row r="1" spans="1:9" ht="18" customHeight="1">
      <c r="A1" s="84" t="s">
        <v>48</v>
      </c>
    </row>
    <row r="2" spans="1:9" ht="17.25">
      <c r="A2" s="319" t="s">
        <v>47</v>
      </c>
      <c r="B2" s="319"/>
      <c r="C2" s="319"/>
      <c r="D2" s="319"/>
      <c r="E2" s="319"/>
      <c r="F2" s="319"/>
      <c r="G2" s="319"/>
      <c r="H2" s="319"/>
      <c r="I2" s="91"/>
    </row>
    <row r="3" spans="1:9" ht="17.25">
      <c r="A3" s="91"/>
      <c r="B3" s="91"/>
      <c r="C3" s="91"/>
      <c r="D3" s="91"/>
      <c r="E3" s="91"/>
      <c r="F3" s="91"/>
      <c r="G3" s="91"/>
      <c r="H3" s="91"/>
      <c r="I3" s="91"/>
    </row>
    <row r="4" spans="1:9" ht="13.5"/>
    <row r="5" spans="1:9" ht="13.5">
      <c r="F5" s="90" t="s">
        <v>4</v>
      </c>
      <c r="G5" s="329" t="str">
        <f>IF(第1号様式別紙1!G5="","",第1号様式別紙1!G5)</f>
        <v>＊＊＊県</v>
      </c>
      <c r="H5" s="329"/>
      <c r="I5" s="89" t="s">
        <v>75</v>
      </c>
    </row>
    <row r="6" spans="1:9" ht="13.5">
      <c r="F6" s="89"/>
      <c r="G6" s="89"/>
      <c r="H6" s="89"/>
    </row>
    <row r="7" spans="1:9" ht="13.5">
      <c r="A7" s="84" t="s">
        <v>51</v>
      </c>
    </row>
    <row r="8" spans="1:9" ht="13.5"/>
    <row r="9" spans="1:9" ht="17.25" customHeight="1">
      <c r="B9" s="86" t="s">
        <v>5</v>
      </c>
      <c r="C9" s="86" t="s">
        <v>6</v>
      </c>
      <c r="D9" s="88" t="s">
        <v>7</v>
      </c>
      <c r="E9" s="88" t="s">
        <v>64</v>
      </c>
      <c r="F9" s="327" t="s">
        <v>8</v>
      </c>
      <c r="G9" s="328"/>
      <c r="H9" s="86" t="s">
        <v>9</v>
      </c>
    </row>
    <row r="10" spans="1:9" ht="30" customHeight="1">
      <c r="B10" s="324" t="s">
        <v>159</v>
      </c>
      <c r="C10" s="198"/>
      <c r="D10" s="87" t="str">
        <f>IF(第1号様式別紙1!D10="","",第1号様式別紙1!D10)</f>
        <v/>
      </c>
      <c r="E10" s="87" t="str">
        <f>IF(第1号様式別紙1!E10="","",第1号様式別紙1!E10)</f>
        <v/>
      </c>
      <c r="F10" s="327" t="str">
        <f>IF(第1号様式別紙1!F10="","",第1号様式別紙1!F10)</f>
        <v/>
      </c>
      <c r="G10" s="328"/>
      <c r="H10" s="86" t="str">
        <f>IF(第1号様式別紙1!H10="","",第1号様式別紙1!H10)</f>
        <v/>
      </c>
    </row>
    <row r="11" spans="1:9" ht="30" customHeight="1">
      <c r="B11" s="325"/>
      <c r="C11" s="198"/>
      <c r="D11" s="87" t="str">
        <f>IF(第1号様式別紙1!D11="","",第1号様式別紙1!D11)</f>
        <v/>
      </c>
      <c r="E11" s="87" t="str">
        <f>IF(第1号様式別紙1!E11="","",第1号様式別紙1!E11)</f>
        <v/>
      </c>
      <c r="F11" s="327" t="str">
        <f>IF(第1号様式別紙1!F11="","",第1号様式別紙1!F11)</f>
        <v/>
      </c>
      <c r="G11" s="328"/>
      <c r="H11" s="86" t="str">
        <f>IF(第1号様式別紙1!H11="","",第1号様式別紙1!H11)</f>
        <v/>
      </c>
    </row>
    <row r="12" spans="1:9" ht="30" customHeight="1">
      <c r="B12" s="325"/>
      <c r="C12" s="198"/>
      <c r="D12" s="87"/>
      <c r="E12" s="87"/>
      <c r="F12" s="327"/>
      <c r="G12" s="328"/>
      <c r="H12" s="86"/>
    </row>
    <row r="13" spans="1:9" ht="30" customHeight="1">
      <c r="B13" s="325"/>
      <c r="C13" s="198"/>
      <c r="D13" s="87" t="str">
        <f>IF(第1号様式別紙1!D13="","",第1号様式別紙1!D13)</f>
        <v/>
      </c>
      <c r="E13" s="87" t="str">
        <f>IF(第1号様式別紙1!E13="","",第1号様式別紙1!E13)</f>
        <v/>
      </c>
      <c r="F13" s="327" t="str">
        <f>IF(第1号様式別紙1!F13="","",第1号様式別紙1!F13)</f>
        <v/>
      </c>
      <c r="G13" s="328"/>
      <c r="H13" s="86" t="str">
        <f>IF(第1号様式別紙1!H13="","",第1号様式別紙1!H13)</f>
        <v/>
      </c>
    </row>
    <row r="14" spans="1:9" ht="30" customHeight="1">
      <c r="B14" s="326"/>
      <c r="C14" s="198"/>
      <c r="D14" s="87" t="str">
        <f>IF(第1号様式別紙1!D14="","",第1号様式別紙1!D14)</f>
        <v/>
      </c>
      <c r="E14" s="87" t="str">
        <f>IF(第1号様式別紙1!E14="","",第1号様式別紙1!E14)</f>
        <v/>
      </c>
      <c r="F14" s="327" t="str">
        <f>IF(第1号様式別紙1!F14="","",第1号様式別紙1!F14)</f>
        <v/>
      </c>
      <c r="G14" s="328"/>
      <c r="H14" s="86" t="str">
        <f>IF(第1号様式別紙1!H14="","",第1号様式別紙1!H14)</f>
        <v/>
      </c>
    </row>
    <row r="15" spans="1:9" ht="30" customHeight="1">
      <c r="B15" s="324" t="s">
        <v>158</v>
      </c>
      <c r="C15" s="198"/>
      <c r="D15" s="87" t="str">
        <f>IF(第1号様式別紙1!D15="","",第1号様式別紙1!D15)</f>
        <v/>
      </c>
      <c r="E15" s="87" t="str">
        <f>IF(第1号様式別紙1!E15="","",第1号様式別紙1!E15)</f>
        <v/>
      </c>
      <c r="F15" s="327" t="str">
        <f>IF(第1号様式別紙1!F15="","",第1号様式別紙1!F15)</f>
        <v/>
      </c>
      <c r="G15" s="328"/>
      <c r="H15" s="86" t="str">
        <f>IF(第1号様式別紙1!H15="","",第1号様式別紙1!H15)</f>
        <v/>
      </c>
    </row>
    <row r="16" spans="1:9" ht="30" customHeight="1">
      <c r="B16" s="325"/>
      <c r="C16" s="198"/>
      <c r="D16" s="87" t="str">
        <f>IF(第1号様式別紙1!D16="","",第1号様式別紙1!D16)</f>
        <v/>
      </c>
      <c r="E16" s="87" t="str">
        <f>IF(第1号様式別紙1!E16="","",第1号様式別紙1!E16)</f>
        <v/>
      </c>
      <c r="F16" s="327" t="str">
        <f>IF(第1号様式別紙1!F16="","",第1号様式別紙1!F16)</f>
        <v/>
      </c>
      <c r="G16" s="328"/>
      <c r="H16" s="86" t="str">
        <f>IF(第1号様式別紙1!H16="","",第1号様式別紙1!H16)</f>
        <v/>
      </c>
    </row>
    <row r="17" spans="2:8" ht="30" customHeight="1">
      <c r="B17" s="325"/>
      <c r="C17" s="198"/>
      <c r="D17" s="87" t="str">
        <f>IF(第1号様式別紙1!D17="","",第1号様式別紙1!D17)</f>
        <v/>
      </c>
      <c r="E17" s="87" t="str">
        <f>IF(第1号様式別紙1!E17="","",第1号様式別紙1!E17)</f>
        <v/>
      </c>
      <c r="F17" s="327" t="str">
        <f>IF(第1号様式別紙1!F17="","",第1号様式別紙1!F17)</f>
        <v/>
      </c>
      <c r="G17" s="328"/>
      <c r="H17" s="86" t="str">
        <f>IF(第1号様式別紙1!H17="","",第1号様式別紙1!H17)</f>
        <v/>
      </c>
    </row>
    <row r="18" spans="2:8" ht="30" customHeight="1">
      <c r="B18" s="325"/>
      <c r="C18" s="198"/>
      <c r="D18" s="87" t="str">
        <f>IF(第1号様式別紙1!D18="","",第1号様式別紙1!D18)</f>
        <v/>
      </c>
      <c r="E18" s="87" t="str">
        <f>IF(第1号様式別紙1!E18="","",第1号様式別紙1!E18)</f>
        <v/>
      </c>
      <c r="F18" s="327" t="str">
        <f>IF(第1号様式別紙1!F18="","",第1号様式別紙1!F18)</f>
        <v/>
      </c>
      <c r="G18" s="328"/>
      <c r="H18" s="86" t="str">
        <f>IF(第1号様式別紙1!H18="","",第1号様式別紙1!H18)</f>
        <v/>
      </c>
    </row>
    <row r="19" spans="2:8" ht="30" customHeight="1">
      <c r="B19" s="326"/>
      <c r="C19" s="198"/>
      <c r="D19" s="87" t="str">
        <f>IF(第1号様式別紙1!D19="","",第1号様式別紙1!D19)</f>
        <v/>
      </c>
      <c r="E19" s="87" t="str">
        <f>IF(第1号様式別紙1!E19="","",第1号様式別紙1!E19)</f>
        <v/>
      </c>
      <c r="F19" s="327" t="str">
        <f>IF(第1号様式別紙1!F19="","",第1号様式別紙1!F19)</f>
        <v/>
      </c>
      <c r="G19" s="328"/>
      <c r="H19" s="86" t="str">
        <f>IF(第1号様式別紙1!H19="","",第1号様式別紙1!H19)</f>
        <v/>
      </c>
    </row>
    <row r="20" spans="2:8" ht="30" customHeight="1">
      <c r="B20" s="324" t="s">
        <v>157</v>
      </c>
      <c r="C20" s="198"/>
      <c r="D20" s="87" t="str">
        <f>IF(第1号様式別紙1!D20="","",第1号様式別紙1!D20)</f>
        <v/>
      </c>
      <c r="E20" s="87" t="str">
        <f>IF(第1号様式別紙1!E20="","",第1号様式別紙1!E20)</f>
        <v/>
      </c>
      <c r="F20" s="327" t="str">
        <f>IF(第1号様式別紙1!F20="","",第1号様式別紙1!F20)</f>
        <v/>
      </c>
      <c r="G20" s="328"/>
      <c r="H20" s="86" t="str">
        <f>IF(第1号様式別紙1!H20="","",第1号様式別紙1!H20)</f>
        <v/>
      </c>
    </row>
    <row r="21" spans="2:8" ht="30" customHeight="1">
      <c r="B21" s="325"/>
      <c r="C21" s="198"/>
      <c r="D21" s="87" t="str">
        <f>IF(第1号様式別紙1!D21="","",第1号様式別紙1!D21)</f>
        <v/>
      </c>
      <c r="E21" s="87" t="str">
        <f>IF(第1号様式別紙1!E21="","",第1号様式別紙1!E21)</f>
        <v/>
      </c>
      <c r="F21" s="327" t="str">
        <f>IF(第1号様式別紙1!F21="","",第1号様式別紙1!F21)</f>
        <v/>
      </c>
      <c r="G21" s="328"/>
      <c r="H21" s="86" t="str">
        <f>IF(第1号様式別紙1!H21="","",第1号様式別紙1!H21)</f>
        <v/>
      </c>
    </row>
    <row r="22" spans="2:8" ht="30" customHeight="1">
      <c r="B22" s="326"/>
      <c r="C22" s="198"/>
      <c r="D22" s="87" t="str">
        <f>IF(第1号様式別紙1!D22="","",第1号様式別紙1!D22)</f>
        <v/>
      </c>
      <c r="E22" s="87" t="str">
        <f>IF(第1号様式別紙1!E22="","",第1号様式別紙1!E22)</f>
        <v/>
      </c>
      <c r="F22" s="327" t="str">
        <f>IF(第1号様式別紙1!F22="","",第1号様式別紙1!F22)</f>
        <v/>
      </c>
      <c r="G22" s="328"/>
      <c r="H22" s="86" t="str">
        <f>IF(第1号様式別紙1!H22="","",第1号様式別紙1!H22)</f>
        <v/>
      </c>
    </row>
    <row r="23" spans="2:8" s="85" customFormat="1" ht="13.5"/>
    <row r="24" spans="2:8" s="85" customFormat="1" ht="13.5">
      <c r="C24" s="323" t="s">
        <v>108</v>
      </c>
      <c r="D24" s="323"/>
      <c r="E24" s="323"/>
      <c r="F24" s="323"/>
      <c r="G24" s="323"/>
      <c r="H24" s="323"/>
    </row>
    <row r="25" spans="2:8" s="85" customFormat="1" ht="20.100000000000001" customHeight="1"/>
    <row r="26" spans="2:8" s="85" customFormat="1" ht="20.100000000000001" customHeight="1"/>
    <row r="27" spans="2:8" s="85" customFormat="1" ht="20.100000000000001" customHeight="1"/>
    <row r="28" spans="2:8" s="85" customFormat="1" ht="20.100000000000001" customHeight="1"/>
    <row r="29" spans="2:8" s="85" customFormat="1" ht="20.100000000000001" customHeight="1"/>
    <row r="30" spans="2:8" s="85" customFormat="1" ht="20.100000000000001" customHeight="1"/>
    <row r="31" spans="2:8" s="85" customFormat="1" ht="20.100000000000001" customHeight="1"/>
    <row r="32" spans="2:8" s="85" customFormat="1" ht="20.100000000000001" customHeight="1"/>
    <row r="33" spans="2:2" s="85" customFormat="1" ht="20.100000000000001" customHeight="1"/>
    <row r="34" spans="2:2" s="85" customFormat="1" ht="20.100000000000001" customHeight="1"/>
    <row r="35" spans="2:2" s="85" customFormat="1" ht="20.100000000000001" customHeight="1">
      <c r="B35" s="85" t="s">
        <v>288</v>
      </c>
    </row>
    <row r="36" spans="2:2" s="85" customFormat="1" ht="20.100000000000001" customHeight="1"/>
    <row r="37" spans="2:2" s="85" customFormat="1" ht="20.100000000000001" customHeight="1"/>
    <row r="38" spans="2:2" s="85" customFormat="1" ht="20.100000000000001" customHeight="1"/>
    <row r="39" spans="2:2" s="85" customFormat="1" ht="20.100000000000001" customHeight="1"/>
  </sheetData>
  <mergeCells count="20">
    <mergeCell ref="A2:H2"/>
    <mergeCell ref="G5:H5"/>
    <mergeCell ref="F9:G9"/>
    <mergeCell ref="B10:B14"/>
    <mergeCell ref="F10:G10"/>
    <mergeCell ref="F11:G11"/>
    <mergeCell ref="F12:G12"/>
    <mergeCell ref="F13:G13"/>
    <mergeCell ref="F14:G14"/>
    <mergeCell ref="C24:H24"/>
    <mergeCell ref="B15:B19"/>
    <mergeCell ref="F15:G15"/>
    <mergeCell ref="F16:G16"/>
    <mergeCell ref="F17:G17"/>
    <mergeCell ref="F18:G18"/>
    <mergeCell ref="F19:G19"/>
    <mergeCell ref="B20:B22"/>
    <mergeCell ref="F20:G20"/>
    <mergeCell ref="F21:G21"/>
    <mergeCell ref="F22:G22"/>
  </mergeCells>
  <phoneticPr fontId="1"/>
  <printOptions horizontalCentered="1"/>
  <pageMargins left="0.39370078740157483" right="0.59055118110236227" top="0.59055118110236227" bottom="0.59055118110236227" header="0.51181102362204722" footer="0.51181102362204722"/>
  <pageSetup paperSize="9" scale="90" orientation="landscape" blackAndWhite="1"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0000000}">
          <x14:formula1>
            <xm:f>DB!$B$22:$B$29</xm:f>
          </x14:formula1>
          <xm:sqref>C15:C19</xm:sqref>
        </x14:dataValidation>
        <x14:dataValidation type="list" allowBlank="1" showInputMessage="1" showErrorMessage="1" xr:uid="{00000000-0002-0000-0900-000002000000}">
          <x14:formula1>
            <xm:f>DB!$B$30:$B$30</xm:f>
          </x14:formula1>
          <xm:sqref>C20:C22</xm:sqref>
        </x14:dataValidation>
        <x14:dataValidation type="list" allowBlank="1" showInputMessage="1" showErrorMessage="1" xr:uid="{00000000-0002-0000-0900-000001000000}">
          <x14:formula1>
            <xm:f>DB!$B$2:$B$21</xm:f>
          </x14:formula1>
          <xm:sqref>C10:C14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99"/>
    <pageSetUpPr fitToPage="1"/>
  </sheetPr>
  <dimension ref="B1:X43"/>
  <sheetViews>
    <sheetView view="pageBreakPreview" zoomScaleNormal="75" zoomScaleSheetLayoutView="100" workbookViewId="0">
      <pane ySplit="9" topLeftCell="A10" activePane="bottomLeft" state="frozen"/>
      <selection activeCell="B28" sqref="B28"/>
      <selection pane="bottomLeft" activeCell="A10" sqref="A10"/>
    </sheetView>
  </sheetViews>
  <sheetFormatPr defaultColWidth="12.625" defaultRowHeight="24" customHeight="1"/>
  <cols>
    <col min="1" max="1" width="1.625" style="84" customWidth="1"/>
    <col min="2" max="2" width="12.5" style="84" customWidth="1"/>
    <col min="3" max="3" width="23.5" style="84" customWidth="1"/>
    <col min="4" max="4" width="15.625" style="84" customWidth="1"/>
    <col min="5" max="5" width="11.625" style="84" bestFit="1" customWidth="1"/>
    <col min="6" max="6" width="9.125" style="84" customWidth="1"/>
    <col min="7" max="7" width="12.625" style="84" customWidth="1"/>
    <col min="8" max="11" width="11.625" style="84" customWidth="1"/>
    <col min="12" max="12" width="10.5" style="84" customWidth="1"/>
    <col min="13" max="13" width="9.625" style="84" customWidth="1"/>
    <col min="14" max="19" width="11.625" style="84" customWidth="1"/>
    <col min="20" max="20" width="11.375" style="84" bestFit="1" customWidth="1"/>
    <col min="21" max="22" width="6.75" style="84" customWidth="1"/>
    <col min="23" max="23" width="12.25" style="84" customWidth="1"/>
    <col min="24" max="24" width="16.375" style="84" customWidth="1"/>
    <col min="25" max="259" width="12.625" style="84"/>
    <col min="260" max="260" width="0.5" style="84" customWidth="1"/>
    <col min="261" max="261" width="14.125" style="84" customWidth="1"/>
    <col min="262" max="263" width="15.625" style="84" customWidth="1"/>
    <col min="264" max="264" width="6.625" style="84" customWidth="1"/>
    <col min="265" max="265" width="9.125" style="84" customWidth="1"/>
    <col min="266" max="266" width="12.625" style="84" customWidth="1"/>
    <col min="267" max="270" width="11.625" style="84" customWidth="1"/>
    <col min="271" max="271" width="10.5" style="84" customWidth="1"/>
    <col min="272" max="272" width="9.625" style="84" customWidth="1"/>
    <col min="273" max="277" width="11.625" style="84" customWidth="1"/>
    <col min="278" max="278" width="6.625" style="84" customWidth="1"/>
    <col min="279" max="279" width="12.25" style="84" customWidth="1"/>
    <col min="280" max="280" width="16.375" style="84" customWidth="1"/>
    <col min="281" max="515" width="12.625" style="84"/>
    <col min="516" max="516" width="0.5" style="84" customWidth="1"/>
    <col min="517" max="517" width="14.125" style="84" customWidth="1"/>
    <col min="518" max="519" width="15.625" style="84" customWidth="1"/>
    <col min="520" max="520" width="6.625" style="84" customWidth="1"/>
    <col min="521" max="521" width="9.125" style="84" customWidth="1"/>
    <col min="522" max="522" width="12.625" style="84" customWidth="1"/>
    <col min="523" max="526" width="11.625" style="84" customWidth="1"/>
    <col min="527" max="527" width="10.5" style="84" customWidth="1"/>
    <col min="528" max="528" width="9.625" style="84" customWidth="1"/>
    <col min="529" max="533" width="11.625" style="84" customWidth="1"/>
    <col min="534" max="534" width="6.625" style="84" customWidth="1"/>
    <col min="535" max="535" width="12.25" style="84" customWidth="1"/>
    <col min="536" max="536" width="16.375" style="84" customWidth="1"/>
    <col min="537" max="771" width="12.625" style="84"/>
    <col min="772" max="772" width="0.5" style="84" customWidth="1"/>
    <col min="773" max="773" width="14.125" style="84" customWidth="1"/>
    <col min="774" max="775" width="15.625" style="84" customWidth="1"/>
    <col min="776" max="776" width="6.625" style="84" customWidth="1"/>
    <col min="777" max="777" width="9.125" style="84" customWidth="1"/>
    <col min="778" max="778" width="12.625" style="84" customWidth="1"/>
    <col min="779" max="782" width="11.625" style="84" customWidth="1"/>
    <col min="783" max="783" width="10.5" style="84" customWidth="1"/>
    <col min="784" max="784" width="9.625" style="84" customWidth="1"/>
    <col min="785" max="789" width="11.625" style="84" customWidth="1"/>
    <col min="790" max="790" width="6.625" style="84" customWidth="1"/>
    <col min="791" max="791" width="12.25" style="84" customWidth="1"/>
    <col min="792" max="792" width="16.375" style="84" customWidth="1"/>
    <col min="793" max="1027" width="12.625" style="84"/>
    <col min="1028" max="1028" width="0.5" style="84" customWidth="1"/>
    <col min="1029" max="1029" width="14.125" style="84" customWidth="1"/>
    <col min="1030" max="1031" width="15.625" style="84" customWidth="1"/>
    <col min="1032" max="1032" width="6.625" style="84" customWidth="1"/>
    <col min="1033" max="1033" width="9.125" style="84" customWidth="1"/>
    <col min="1034" max="1034" width="12.625" style="84" customWidth="1"/>
    <col min="1035" max="1038" width="11.625" style="84" customWidth="1"/>
    <col min="1039" max="1039" width="10.5" style="84" customWidth="1"/>
    <col min="1040" max="1040" width="9.625" style="84" customWidth="1"/>
    <col min="1041" max="1045" width="11.625" style="84" customWidth="1"/>
    <col min="1046" max="1046" width="6.625" style="84" customWidth="1"/>
    <col min="1047" max="1047" width="12.25" style="84" customWidth="1"/>
    <col min="1048" max="1048" width="16.375" style="84" customWidth="1"/>
    <col min="1049" max="1283" width="12.625" style="84"/>
    <col min="1284" max="1284" width="0.5" style="84" customWidth="1"/>
    <col min="1285" max="1285" width="14.125" style="84" customWidth="1"/>
    <col min="1286" max="1287" width="15.625" style="84" customWidth="1"/>
    <col min="1288" max="1288" width="6.625" style="84" customWidth="1"/>
    <col min="1289" max="1289" width="9.125" style="84" customWidth="1"/>
    <col min="1290" max="1290" width="12.625" style="84" customWidth="1"/>
    <col min="1291" max="1294" width="11.625" style="84" customWidth="1"/>
    <col min="1295" max="1295" width="10.5" style="84" customWidth="1"/>
    <col min="1296" max="1296" width="9.625" style="84" customWidth="1"/>
    <col min="1297" max="1301" width="11.625" style="84" customWidth="1"/>
    <col min="1302" max="1302" width="6.625" style="84" customWidth="1"/>
    <col min="1303" max="1303" width="12.25" style="84" customWidth="1"/>
    <col min="1304" max="1304" width="16.375" style="84" customWidth="1"/>
    <col min="1305" max="1539" width="12.625" style="84"/>
    <col min="1540" max="1540" width="0.5" style="84" customWidth="1"/>
    <col min="1541" max="1541" width="14.125" style="84" customWidth="1"/>
    <col min="1542" max="1543" width="15.625" style="84" customWidth="1"/>
    <col min="1544" max="1544" width="6.625" style="84" customWidth="1"/>
    <col min="1545" max="1545" width="9.125" style="84" customWidth="1"/>
    <col min="1546" max="1546" width="12.625" style="84" customWidth="1"/>
    <col min="1547" max="1550" width="11.625" style="84" customWidth="1"/>
    <col min="1551" max="1551" width="10.5" style="84" customWidth="1"/>
    <col min="1552" max="1552" width="9.625" style="84" customWidth="1"/>
    <col min="1553" max="1557" width="11.625" style="84" customWidth="1"/>
    <col min="1558" max="1558" width="6.625" style="84" customWidth="1"/>
    <col min="1559" max="1559" width="12.25" style="84" customWidth="1"/>
    <col min="1560" max="1560" width="16.375" style="84" customWidth="1"/>
    <col min="1561" max="1795" width="12.625" style="84"/>
    <col min="1796" max="1796" width="0.5" style="84" customWidth="1"/>
    <col min="1797" max="1797" width="14.125" style="84" customWidth="1"/>
    <col min="1798" max="1799" width="15.625" style="84" customWidth="1"/>
    <col min="1800" max="1800" width="6.625" style="84" customWidth="1"/>
    <col min="1801" max="1801" width="9.125" style="84" customWidth="1"/>
    <col min="1802" max="1802" width="12.625" style="84" customWidth="1"/>
    <col min="1803" max="1806" width="11.625" style="84" customWidth="1"/>
    <col min="1807" max="1807" width="10.5" style="84" customWidth="1"/>
    <col min="1808" max="1808" width="9.625" style="84" customWidth="1"/>
    <col min="1809" max="1813" width="11.625" style="84" customWidth="1"/>
    <col min="1814" max="1814" width="6.625" style="84" customWidth="1"/>
    <col min="1815" max="1815" width="12.25" style="84" customWidth="1"/>
    <col min="1816" max="1816" width="16.375" style="84" customWidth="1"/>
    <col min="1817" max="2051" width="12.625" style="84"/>
    <col min="2052" max="2052" width="0.5" style="84" customWidth="1"/>
    <col min="2053" max="2053" width="14.125" style="84" customWidth="1"/>
    <col min="2054" max="2055" width="15.625" style="84" customWidth="1"/>
    <col min="2056" max="2056" width="6.625" style="84" customWidth="1"/>
    <col min="2057" max="2057" width="9.125" style="84" customWidth="1"/>
    <col min="2058" max="2058" width="12.625" style="84" customWidth="1"/>
    <col min="2059" max="2062" width="11.625" style="84" customWidth="1"/>
    <col min="2063" max="2063" width="10.5" style="84" customWidth="1"/>
    <col min="2064" max="2064" width="9.625" style="84" customWidth="1"/>
    <col min="2065" max="2069" width="11.625" style="84" customWidth="1"/>
    <col min="2070" max="2070" width="6.625" style="84" customWidth="1"/>
    <col min="2071" max="2071" width="12.25" style="84" customWidth="1"/>
    <col min="2072" max="2072" width="16.375" style="84" customWidth="1"/>
    <col min="2073" max="2307" width="12.625" style="84"/>
    <col min="2308" max="2308" width="0.5" style="84" customWidth="1"/>
    <col min="2309" max="2309" width="14.125" style="84" customWidth="1"/>
    <col min="2310" max="2311" width="15.625" style="84" customWidth="1"/>
    <col min="2312" max="2312" width="6.625" style="84" customWidth="1"/>
    <col min="2313" max="2313" width="9.125" style="84" customWidth="1"/>
    <col min="2314" max="2314" width="12.625" style="84" customWidth="1"/>
    <col min="2315" max="2318" width="11.625" style="84" customWidth="1"/>
    <col min="2319" max="2319" width="10.5" style="84" customWidth="1"/>
    <col min="2320" max="2320" width="9.625" style="84" customWidth="1"/>
    <col min="2321" max="2325" width="11.625" style="84" customWidth="1"/>
    <col min="2326" max="2326" width="6.625" style="84" customWidth="1"/>
    <col min="2327" max="2327" width="12.25" style="84" customWidth="1"/>
    <col min="2328" max="2328" width="16.375" style="84" customWidth="1"/>
    <col min="2329" max="2563" width="12.625" style="84"/>
    <col min="2564" max="2564" width="0.5" style="84" customWidth="1"/>
    <col min="2565" max="2565" width="14.125" style="84" customWidth="1"/>
    <col min="2566" max="2567" width="15.625" style="84" customWidth="1"/>
    <col min="2568" max="2568" width="6.625" style="84" customWidth="1"/>
    <col min="2569" max="2569" width="9.125" style="84" customWidth="1"/>
    <col min="2570" max="2570" width="12.625" style="84" customWidth="1"/>
    <col min="2571" max="2574" width="11.625" style="84" customWidth="1"/>
    <col min="2575" max="2575" width="10.5" style="84" customWidth="1"/>
    <col min="2576" max="2576" width="9.625" style="84" customWidth="1"/>
    <col min="2577" max="2581" width="11.625" style="84" customWidth="1"/>
    <col min="2582" max="2582" width="6.625" style="84" customWidth="1"/>
    <col min="2583" max="2583" width="12.25" style="84" customWidth="1"/>
    <col min="2584" max="2584" width="16.375" style="84" customWidth="1"/>
    <col min="2585" max="2819" width="12.625" style="84"/>
    <col min="2820" max="2820" width="0.5" style="84" customWidth="1"/>
    <col min="2821" max="2821" width="14.125" style="84" customWidth="1"/>
    <col min="2822" max="2823" width="15.625" style="84" customWidth="1"/>
    <col min="2824" max="2824" width="6.625" style="84" customWidth="1"/>
    <col min="2825" max="2825" width="9.125" style="84" customWidth="1"/>
    <col min="2826" max="2826" width="12.625" style="84" customWidth="1"/>
    <col min="2827" max="2830" width="11.625" style="84" customWidth="1"/>
    <col min="2831" max="2831" width="10.5" style="84" customWidth="1"/>
    <col min="2832" max="2832" width="9.625" style="84" customWidth="1"/>
    <col min="2833" max="2837" width="11.625" style="84" customWidth="1"/>
    <col min="2838" max="2838" width="6.625" style="84" customWidth="1"/>
    <col min="2839" max="2839" width="12.25" style="84" customWidth="1"/>
    <col min="2840" max="2840" width="16.375" style="84" customWidth="1"/>
    <col min="2841" max="3075" width="12.625" style="84"/>
    <col min="3076" max="3076" width="0.5" style="84" customWidth="1"/>
    <col min="3077" max="3077" width="14.125" style="84" customWidth="1"/>
    <col min="3078" max="3079" width="15.625" style="84" customWidth="1"/>
    <col min="3080" max="3080" width="6.625" style="84" customWidth="1"/>
    <col min="3081" max="3081" width="9.125" style="84" customWidth="1"/>
    <col min="3082" max="3082" width="12.625" style="84" customWidth="1"/>
    <col min="3083" max="3086" width="11.625" style="84" customWidth="1"/>
    <col min="3087" max="3087" width="10.5" style="84" customWidth="1"/>
    <col min="3088" max="3088" width="9.625" style="84" customWidth="1"/>
    <col min="3089" max="3093" width="11.625" style="84" customWidth="1"/>
    <col min="3094" max="3094" width="6.625" style="84" customWidth="1"/>
    <col min="3095" max="3095" width="12.25" style="84" customWidth="1"/>
    <col min="3096" max="3096" width="16.375" style="84" customWidth="1"/>
    <col min="3097" max="3331" width="12.625" style="84"/>
    <col min="3332" max="3332" width="0.5" style="84" customWidth="1"/>
    <col min="3333" max="3333" width="14.125" style="84" customWidth="1"/>
    <col min="3334" max="3335" width="15.625" style="84" customWidth="1"/>
    <col min="3336" max="3336" width="6.625" style="84" customWidth="1"/>
    <col min="3337" max="3337" width="9.125" style="84" customWidth="1"/>
    <col min="3338" max="3338" width="12.625" style="84" customWidth="1"/>
    <col min="3339" max="3342" width="11.625" style="84" customWidth="1"/>
    <col min="3343" max="3343" width="10.5" style="84" customWidth="1"/>
    <col min="3344" max="3344" width="9.625" style="84" customWidth="1"/>
    <col min="3345" max="3349" width="11.625" style="84" customWidth="1"/>
    <col min="3350" max="3350" width="6.625" style="84" customWidth="1"/>
    <col min="3351" max="3351" width="12.25" style="84" customWidth="1"/>
    <col min="3352" max="3352" width="16.375" style="84" customWidth="1"/>
    <col min="3353" max="3587" width="12.625" style="84"/>
    <col min="3588" max="3588" width="0.5" style="84" customWidth="1"/>
    <col min="3589" max="3589" width="14.125" style="84" customWidth="1"/>
    <col min="3590" max="3591" width="15.625" style="84" customWidth="1"/>
    <col min="3592" max="3592" width="6.625" style="84" customWidth="1"/>
    <col min="3593" max="3593" width="9.125" style="84" customWidth="1"/>
    <col min="3594" max="3594" width="12.625" style="84" customWidth="1"/>
    <col min="3595" max="3598" width="11.625" style="84" customWidth="1"/>
    <col min="3599" max="3599" width="10.5" style="84" customWidth="1"/>
    <col min="3600" max="3600" width="9.625" style="84" customWidth="1"/>
    <col min="3601" max="3605" width="11.625" style="84" customWidth="1"/>
    <col min="3606" max="3606" width="6.625" style="84" customWidth="1"/>
    <col min="3607" max="3607" width="12.25" style="84" customWidth="1"/>
    <col min="3608" max="3608" width="16.375" style="84" customWidth="1"/>
    <col min="3609" max="3843" width="12.625" style="84"/>
    <col min="3844" max="3844" width="0.5" style="84" customWidth="1"/>
    <col min="3845" max="3845" width="14.125" style="84" customWidth="1"/>
    <col min="3846" max="3847" width="15.625" style="84" customWidth="1"/>
    <col min="3848" max="3848" width="6.625" style="84" customWidth="1"/>
    <col min="3849" max="3849" width="9.125" style="84" customWidth="1"/>
    <col min="3850" max="3850" width="12.625" style="84" customWidth="1"/>
    <col min="3851" max="3854" width="11.625" style="84" customWidth="1"/>
    <col min="3855" max="3855" width="10.5" style="84" customWidth="1"/>
    <col min="3856" max="3856" width="9.625" style="84" customWidth="1"/>
    <col min="3857" max="3861" width="11.625" style="84" customWidth="1"/>
    <col min="3862" max="3862" width="6.625" style="84" customWidth="1"/>
    <col min="3863" max="3863" width="12.25" style="84" customWidth="1"/>
    <col min="3864" max="3864" width="16.375" style="84" customWidth="1"/>
    <col min="3865" max="4099" width="12.625" style="84"/>
    <col min="4100" max="4100" width="0.5" style="84" customWidth="1"/>
    <col min="4101" max="4101" width="14.125" style="84" customWidth="1"/>
    <col min="4102" max="4103" width="15.625" style="84" customWidth="1"/>
    <col min="4104" max="4104" width="6.625" style="84" customWidth="1"/>
    <col min="4105" max="4105" width="9.125" style="84" customWidth="1"/>
    <col min="4106" max="4106" width="12.625" style="84" customWidth="1"/>
    <col min="4107" max="4110" width="11.625" style="84" customWidth="1"/>
    <col min="4111" max="4111" width="10.5" style="84" customWidth="1"/>
    <col min="4112" max="4112" width="9.625" style="84" customWidth="1"/>
    <col min="4113" max="4117" width="11.625" style="84" customWidth="1"/>
    <col min="4118" max="4118" width="6.625" style="84" customWidth="1"/>
    <col min="4119" max="4119" width="12.25" style="84" customWidth="1"/>
    <col min="4120" max="4120" width="16.375" style="84" customWidth="1"/>
    <col min="4121" max="4355" width="12.625" style="84"/>
    <col min="4356" max="4356" width="0.5" style="84" customWidth="1"/>
    <col min="4357" max="4357" width="14.125" style="84" customWidth="1"/>
    <col min="4358" max="4359" width="15.625" style="84" customWidth="1"/>
    <col min="4360" max="4360" width="6.625" style="84" customWidth="1"/>
    <col min="4361" max="4361" width="9.125" style="84" customWidth="1"/>
    <col min="4362" max="4362" width="12.625" style="84" customWidth="1"/>
    <col min="4363" max="4366" width="11.625" style="84" customWidth="1"/>
    <col min="4367" max="4367" width="10.5" style="84" customWidth="1"/>
    <col min="4368" max="4368" width="9.625" style="84" customWidth="1"/>
    <col min="4369" max="4373" width="11.625" style="84" customWidth="1"/>
    <col min="4374" max="4374" width="6.625" style="84" customWidth="1"/>
    <col min="4375" max="4375" width="12.25" style="84" customWidth="1"/>
    <col min="4376" max="4376" width="16.375" style="84" customWidth="1"/>
    <col min="4377" max="4611" width="12.625" style="84"/>
    <col min="4612" max="4612" width="0.5" style="84" customWidth="1"/>
    <col min="4613" max="4613" width="14.125" style="84" customWidth="1"/>
    <col min="4614" max="4615" width="15.625" style="84" customWidth="1"/>
    <col min="4616" max="4616" width="6.625" style="84" customWidth="1"/>
    <col min="4617" max="4617" width="9.125" style="84" customWidth="1"/>
    <col min="4618" max="4618" width="12.625" style="84" customWidth="1"/>
    <col min="4619" max="4622" width="11.625" style="84" customWidth="1"/>
    <col min="4623" max="4623" width="10.5" style="84" customWidth="1"/>
    <col min="4624" max="4624" width="9.625" style="84" customWidth="1"/>
    <col min="4625" max="4629" width="11.625" style="84" customWidth="1"/>
    <col min="4630" max="4630" width="6.625" style="84" customWidth="1"/>
    <col min="4631" max="4631" width="12.25" style="84" customWidth="1"/>
    <col min="4632" max="4632" width="16.375" style="84" customWidth="1"/>
    <col min="4633" max="4867" width="12.625" style="84"/>
    <col min="4868" max="4868" width="0.5" style="84" customWidth="1"/>
    <col min="4869" max="4869" width="14.125" style="84" customWidth="1"/>
    <col min="4870" max="4871" width="15.625" style="84" customWidth="1"/>
    <col min="4872" max="4872" width="6.625" style="84" customWidth="1"/>
    <col min="4873" max="4873" width="9.125" style="84" customWidth="1"/>
    <col min="4874" max="4874" width="12.625" style="84" customWidth="1"/>
    <col min="4875" max="4878" width="11.625" style="84" customWidth="1"/>
    <col min="4879" max="4879" width="10.5" style="84" customWidth="1"/>
    <col min="4880" max="4880" width="9.625" style="84" customWidth="1"/>
    <col min="4881" max="4885" width="11.625" style="84" customWidth="1"/>
    <col min="4886" max="4886" width="6.625" style="84" customWidth="1"/>
    <col min="4887" max="4887" width="12.25" style="84" customWidth="1"/>
    <col min="4888" max="4888" width="16.375" style="84" customWidth="1"/>
    <col min="4889" max="5123" width="12.625" style="84"/>
    <col min="5124" max="5124" width="0.5" style="84" customWidth="1"/>
    <col min="5125" max="5125" width="14.125" style="84" customWidth="1"/>
    <col min="5126" max="5127" width="15.625" style="84" customWidth="1"/>
    <col min="5128" max="5128" width="6.625" style="84" customWidth="1"/>
    <col min="5129" max="5129" width="9.125" style="84" customWidth="1"/>
    <col min="5130" max="5130" width="12.625" style="84" customWidth="1"/>
    <col min="5131" max="5134" width="11.625" style="84" customWidth="1"/>
    <col min="5135" max="5135" width="10.5" style="84" customWidth="1"/>
    <col min="5136" max="5136" width="9.625" style="84" customWidth="1"/>
    <col min="5137" max="5141" width="11.625" style="84" customWidth="1"/>
    <col min="5142" max="5142" width="6.625" style="84" customWidth="1"/>
    <col min="5143" max="5143" width="12.25" style="84" customWidth="1"/>
    <col min="5144" max="5144" width="16.375" style="84" customWidth="1"/>
    <col min="5145" max="5379" width="12.625" style="84"/>
    <col min="5380" max="5380" width="0.5" style="84" customWidth="1"/>
    <col min="5381" max="5381" width="14.125" style="84" customWidth="1"/>
    <col min="5382" max="5383" width="15.625" style="84" customWidth="1"/>
    <col min="5384" max="5384" width="6.625" style="84" customWidth="1"/>
    <col min="5385" max="5385" width="9.125" style="84" customWidth="1"/>
    <col min="5386" max="5386" width="12.625" style="84" customWidth="1"/>
    <col min="5387" max="5390" width="11.625" style="84" customWidth="1"/>
    <col min="5391" max="5391" width="10.5" style="84" customWidth="1"/>
    <col min="5392" max="5392" width="9.625" style="84" customWidth="1"/>
    <col min="5393" max="5397" width="11.625" style="84" customWidth="1"/>
    <col min="5398" max="5398" width="6.625" style="84" customWidth="1"/>
    <col min="5399" max="5399" width="12.25" style="84" customWidth="1"/>
    <col min="5400" max="5400" width="16.375" style="84" customWidth="1"/>
    <col min="5401" max="5635" width="12.625" style="84"/>
    <col min="5636" max="5636" width="0.5" style="84" customWidth="1"/>
    <col min="5637" max="5637" width="14.125" style="84" customWidth="1"/>
    <col min="5638" max="5639" width="15.625" style="84" customWidth="1"/>
    <col min="5640" max="5640" width="6.625" style="84" customWidth="1"/>
    <col min="5641" max="5641" width="9.125" style="84" customWidth="1"/>
    <col min="5642" max="5642" width="12.625" style="84" customWidth="1"/>
    <col min="5643" max="5646" width="11.625" style="84" customWidth="1"/>
    <col min="5647" max="5647" width="10.5" style="84" customWidth="1"/>
    <col min="5648" max="5648" width="9.625" style="84" customWidth="1"/>
    <col min="5649" max="5653" width="11.625" style="84" customWidth="1"/>
    <col min="5654" max="5654" width="6.625" style="84" customWidth="1"/>
    <col min="5655" max="5655" width="12.25" style="84" customWidth="1"/>
    <col min="5656" max="5656" width="16.375" style="84" customWidth="1"/>
    <col min="5657" max="5891" width="12.625" style="84"/>
    <col min="5892" max="5892" width="0.5" style="84" customWidth="1"/>
    <col min="5893" max="5893" width="14.125" style="84" customWidth="1"/>
    <col min="5894" max="5895" width="15.625" style="84" customWidth="1"/>
    <col min="5896" max="5896" width="6.625" style="84" customWidth="1"/>
    <col min="5897" max="5897" width="9.125" style="84" customWidth="1"/>
    <col min="5898" max="5898" width="12.625" style="84" customWidth="1"/>
    <col min="5899" max="5902" width="11.625" style="84" customWidth="1"/>
    <col min="5903" max="5903" width="10.5" style="84" customWidth="1"/>
    <col min="5904" max="5904" width="9.625" style="84" customWidth="1"/>
    <col min="5905" max="5909" width="11.625" style="84" customWidth="1"/>
    <col min="5910" max="5910" width="6.625" style="84" customWidth="1"/>
    <col min="5911" max="5911" width="12.25" style="84" customWidth="1"/>
    <col min="5912" max="5912" width="16.375" style="84" customWidth="1"/>
    <col min="5913" max="6147" width="12.625" style="84"/>
    <col min="6148" max="6148" width="0.5" style="84" customWidth="1"/>
    <col min="6149" max="6149" width="14.125" style="84" customWidth="1"/>
    <col min="6150" max="6151" width="15.625" style="84" customWidth="1"/>
    <col min="6152" max="6152" width="6.625" style="84" customWidth="1"/>
    <col min="6153" max="6153" width="9.125" style="84" customWidth="1"/>
    <col min="6154" max="6154" width="12.625" style="84" customWidth="1"/>
    <col min="6155" max="6158" width="11.625" style="84" customWidth="1"/>
    <col min="6159" max="6159" width="10.5" style="84" customWidth="1"/>
    <col min="6160" max="6160" width="9.625" style="84" customWidth="1"/>
    <col min="6161" max="6165" width="11.625" style="84" customWidth="1"/>
    <col min="6166" max="6166" width="6.625" style="84" customWidth="1"/>
    <col min="6167" max="6167" width="12.25" style="84" customWidth="1"/>
    <col min="6168" max="6168" width="16.375" style="84" customWidth="1"/>
    <col min="6169" max="6403" width="12.625" style="84"/>
    <col min="6404" max="6404" width="0.5" style="84" customWidth="1"/>
    <col min="6405" max="6405" width="14.125" style="84" customWidth="1"/>
    <col min="6406" max="6407" width="15.625" style="84" customWidth="1"/>
    <col min="6408" max="6408" width="6.625" style="84" customWidth="1"/>
    <col min="6409" max="6409" width="9.125" style="84" customWidth="1"/>
    <col min="6410" max="6410" width="12.625" style="84" customWidth="1"/>
    <col min="6411" max="6414" width="11.625" style="84" customWidth="1"/>
    <col min="6415" max="6415" width="10.5" style="84" customWidth="1"/>
    <col min="6416" max="6416" width="9.625" style="84" customWidth="1"/>
    <col min="6417" max="6421" width="11.625" style="84" customWidth="1"/>
    <col min="6422" max="6422" width="6.625" style="84" customWidth="1"/>
    <col min="6423" max="6423" width="12.25" style="84" customWidth="1"/>
    <col min="6424" max="6424" width="16.375" style="84" customWidth="1"/>
    <col min="6425" max="6659" width="12.625" style="84"/>
    <col min="6660" max="6660" width="0.5" style="84" customWidth="1"/>
    <col min="6661" max="6661" width="14.125" style="84" customWidth="1"/>
    <col min="6662" max="6663" width="15.625" style="84" customWidth="1"/>
    <col min="6664" max="6664" width="6.625" style="84" customWidth="1"/>
    <col min="6665" max="6665" width="9.125" style="84" customWidth="1"/>
    <col min="6666" max="6666" width="12.625" style="84" customWidth="1"/>
    <col min="6667" max="6670" width="11.625" style="84" customWidth="1"/>
    <col min="6671" max="6671" width="10.5" style="84" customWidth="1"/>
    <col min="6672" max="6672" width="9.625" style="84" customWidth="1"/>
    <col min="6673" max="6677" width="11.625" style="84" customWidth="1"/>
    <col min="6678" max="6678" width="6.625" style="84" customWidth="1"/>
    <col min="6679" max="6679" width="12.25" style="84" customWidth="1"/>
    <col min="6680" max="6680" width="16.375" style="84" customWidth="1"/>
    <col min="6681" max="6915" width="12.625" style="84"/>
    <col min="6916" max="6916" width="0.5" style="84" customWidth="1"/>
    <col min="6917" max="6917" width="14.125" style="84" customWidth="1"/>
    <col min="6918" max="6919" width="15.625" style="84" customWidth="1"/>
    <col min="6920" max="6920" width="6.625" style="84" customWidth="1"/>
    <col min="6921" max="6921" width="9.125" style="84" customWidth="1"/>
    <col min="6922" max="6922" width="12.625" style="84" customWidth="1"/>
    <col min="6923" max="6926" width="11.625" style="84" customWidth="1"/>
    <col min="6927" max="6927" width="10.5" style="84" customWidth="1"/>
    <col min="6928" max="6928" width="9.625" style="84" customWidth="1"/>
    <col min="6929" max="6933" width="11.625" style="84" customWidth="1"/>
    <col min="6934" max="6934" width="6.625" style="84" customWidth="1"/>
    <col min="6935" max="6935" width="12.25" style="84" customWidth="1"/>
    <col min="6936" max="6936" width="16.375" style="84" customWidth="1"/>
    <col min="6937" max="7171" width="12.625" style="84"/>
    <col min="7172" max="7172" width="0.5" style="84" customWidth="1"/>
    <col min="7173" max="7173" width="14.125" style="84" customWidth="1"/>
    <col min="7174" max="7175" width="15.625" style="84" customWidth="1"/>
    <col min="7176" max="7176" width="6.625" style="84" customWidth="1"/>
    <col min="7177" max="7177" width="9.125" style="84" customWidth="1"/>
    <col min="7178" max="7178" width="12.625" style="84" customWidth="1"/>
    <col min="7179" max="7182" width="11.625" style="84" customWidth="1"/>
    <col min="7183" max="7183" width="10.5" style="84" customWidth="1"/>
    <col min="7184" max="7184" width="9.625" style="84" customWidth="1"/>
    <col min="7185" max="7189" width="11.625" style="84" customWidth="1"/>
    <col min="7190" max="7190" width="6.625" style="84" customWidth="1"/>
    <col min="7191" max="7191" width="12.25" style="84" customWidth="1"/>
    <col min="7192" max="7192" width="16.375" style="84" customWidth="1"/>
    <col min="7193" max="7427" width="12.625" style="84"/>
    <col min="7428" max="7428" width="0.5" style="84" customWidth="1"/>
    <col min="7429" max="7429" width="14.125" style="84" customWidth="1"/>
    <col min="7430" max="7431" width="15.625" style="84" customWidth="1"/>
    <col min="7432" max="7432" width="6.625" style="84" customWidth="1"/>
    <col min="7433" max="7433" width="9.125" style="84" customWidth="1"/>
    <col min="7434" max="7434" width="12.625" style="84" customWidth="1"/>
    <col min="7435" max="7438" width="11.625" style="84" customWidth="1"/>
    <col min="7439" max="7439" width="10.5" style="84" customWidth="1"/>
    <col min="7440" max="7440" width="9.625" style="84" customWidth="1"/>
    <col min="7441" max="7445" width="11.625" style="84" customWidth="1"/>
    <col min="7446" max="7446" width="6.625" style="84" customWidth="1"/>
    <col min="7447" max="7447" width="12.25" style="84" customWidth="1"/>
    <col min="7448" max="7448" width="16.375" style="84" customWidth="1"/>
    <col min="7449" max="7683" width="12.625" style="84"/>
    <col min="7684" max="7684" width="0.5" style="84" customWidth="1"/>
    <col min="7685" max="7685" width="14.125" style="84" customWidth="1"/>
    <col min="7686" max="7687" width="15.625" style="84" customWidth="1"/>
    <col min="7688" max="7688" width="6.625" style="84" customWidth="1"/>
    <col min="7689" max="7689" width="9.125" style="84" customWidth="1"/>
    <col min="7690" max="7690" width="12.625" style="84" customWidth="1"/>
    <col min="7691" max="7694" width="11.625" style="84" customWidth="1"/>
    <col min="7695" max="7695" width="10.5" style="84" customWidth="1"/>
    <col min="7696" max="7696" width="9.625" style="84" customWidth="1"/>
    <col min="7697" max="7701" width="11.625" style="84" customWidth="1"/>
    <col min="7702" max="7702" width="6.625" style="84" customWidth="1"/>
    <col min="7703" max="7703" width="12.25" style="84" customWidth="1"/>
    <col min="7704" max="7704" width="16.375" style="84" customWidth="1"/>
    <col min="7705" max="7939" width="12.625" style="84"/>
    <col min="7940" max="7940" width="0.5" style="84" customWidth="1"/>
    <col min="7941" max="7941" width="14.125" style="84" customWidth="1"/>
    <col min="7942" max="7943" width="15.625" style="84" customWidth="1"/>
    <col min="7944" max="7944" width="6.625" style="84" customWidth="1"/>
    <col min="7945" max="7945" width="9.125" style="84" customWidth="1"/>
    <col min="7946" max="7946" width="12.625" style="84" customWidth="1"/>
    <col min="7947" max="7950" width="11.625" style="84" customWidth="1"/>
    <col min="7951" max="7951" width="10.5" style="84" customWidth="1"/>
    <col min="7952" max="7952" width="9.625" style="84" customWidth="1"/>
    <col min="7953" max="7957" width="11.625" style="84" customWidth="1"/>
    <col min="7958" max="7958" width="6.625" style="84" customWidth="1"/>
    <col min="7959" max="7959" width="12.25" style="84" customWidth="1"/>
    <col min="7960" max="7960" width="16.375" style="84" customWidth="1"/>
    <col min="7961" max="8195" width="12.625" style="84"/>
    <col min="8196" max="8196" width="0.5" style="84" customWidth="1"/>
    <col min="8197" max="8197" width="14.125" style="84" customWidth="1"/>
    <col min="8198" max="8199" width="15.625" style="84" customWidth="1"/>
    <col min="8200" max="8200" width="6.625" style="84" customWidth="1"/>
    <col min="8201" max="8201" width="9.125" style="84" customWidth="1"/>
    <col min="8202" max="8202" width="12.625" style="84" customWidth="1"/>
    <col min="8203" max="8206" width="11.625" style="84" customWidth="1"/>
    <col min="8207" max="8207" width="10.5" style="84" customWidth="1"/>
    <col min="8208" max="8208" width="9.625" style="84" customWidth="1"/>
    <col min="8209" max="8213" width="11.625" style="84" customWidth="1"/>
    <col min="8214" max="8214" width="6.625" style="84" customWidth="1"/>
    <col min="8215" max="8215" width="12.25" style="84" customWidth="1"/>
    <col min="8216" max="8216" width="16.375" style="84" customWidth="1"/>
    <col min="8217" max="8451" width="12.625" style="84"/>
    <col min="8452" max="8452" width="0.5" style="84" customWidth="1"/>
    <col min="8453" max="8453" width="14.125" style="84" customWidth="1"/>
    <col min="8454" max="8455" width="15.625" style="84" customWidth="1"/>
    <col min="8456" max="8456" width="6.625" style="84" customWidth="1"/>
    <col min="8457" max="8457" width="9.125" style="84" customWidth="1"/>
    <col min="8458" max="8458" width="12.625" style="84" customWidth="1"/>
    <col min="8459" max="8462" width="11.625" style="84" customWidth="1"/>
    <col min="8463" max="8463" width="10.5" style="84" customWidth="1"/>
    <col min="8464" max="8464" width="9.625" style="84" customWidth="1"/>
    <col min="8465" max="8469" width="11.625" style="84" customWidth="1"/>
    <col min="8470" max="8470" width="6.625" style="84" customWidth="1"/>
    <col min="8471" max="8471" width="12.25" style="84" customWidth="1"/>
    <col min="8472" max="8472" width="16.375" style="84" customWidth="1"/>
    <col min="8473" max="8707" width="12.625" style="84"/>
    <col min="8708" max="8708" width="0.5" style="84" customWidth="1"/>
    <col min="8709" max="8709" width="14.125" style="84" customWidth="1"/>
    <col min="8710" max="8711" width="15.625" style="84" customWidth="1"/>
    <col min="8712" max="8712" width="6.625" style="84" customWidth="1"/>
    <col min="8713" max="8713" width="9.125" style="84" customWidth="1"/>
    <col min="8714" max="8714" width="12.625" style="84" customWidth="1"/>
    <col min="8715" max="8718" width="11.625" style="84" customWidth="1"/>
    <col min="8719" max="8719" width="10.5" style="84" customWidth="1"/>
    <col min="8720" max="8720" width="9.625" style="84" customWidth="1"/>
    <col min="8721" max="8725" width="11.625" style="84" customWidth="1"/>
    <col min="8726" max="8726" width="6.625" style="84" customWidth="1"/>
    <col min="8727" max="8727" width="12.25" style="84" customWidth="1"/>
    <col min="8728" max="8728" width="16.375" style="84" customWidth="1"/>
    <col min="8729" max="8963" width="12.625" style="84"/>
    <col min="8964" max="8964" width="0.5" style="84" customWidth="1"/>
    <col min="8965" max="8965" width="14.125" style="84" customWidth="1"/>
    <col min="8966" max="8967" width="15.625" style="84" customWidth="1"/>
    <col min="8968" max="8968" width="6.625" style="84" customWidth="1"/>
    <col min="8969" max="8969" width="9.125" style="84" customWidth="1"/>
    <col min="8970" max="8970" width="12.625" style="84" customWidth="1"/>
    <col min="8971" max="8974" width="11.625" style="84" customWidth="1"/>
    <col min="8975" max="8975" width="10.5" style="84" customWidth="1"/>
    <col min="8976" max="8976" width="9.625" style="84" customWidth="1"/>
    <col min="8977" max="8981" width="11.625" style="84" customWidth="1"/>
    <col min="8982" max="8982" width="6.625" style="84" customWidth="1"/>
    <col min="8983" max="8983" width="12.25" style="84" customWidth="1"/>
    <col min="8984" max="8984" width="16.375" style="84" customWidth="1"/>
    <col min="8985" max="9219" width="12.625" style="84"/>
    <col min="9220" max="9220" width="0.5" style="84" customWidth="1"/>
    <col min="9221" max="9221" width="14.125" style="84" customWidth="1"/>
    <col min="9222" max="9223" width="15.625" style="84" customWidth="1"/>
    <col min="9224" max="9224" width="6.625" style="84" customWidth="1"/>
    <col min="9225" max="9225" width="9.125" style="84" customWidth="1"/>
    <col min="9226" max="9226" width="12.625" style="84" customWidth="1"/>
    <col min="9227" max="9230" width="11.625" style="84" customWidth="1"/>
    <col min="9231" max="9231" width="10.5" style="84" customWidth="1"/>
    <col min="9232" max="9232" width="9.625" style="84" customWidth="1"/>
    <col min="9233" max="9237" width="11.625" style="84" customWidth="1"/>
    <col min="9238" max="9238" width="6.625" style="84" customWidth="1"/>
    <col min="9239" max="9239" width="12.25" style="84" customWidth="1"/>
    <col min="9240" max="9240" width="16.375" style="84" customWidth="1"/>
    <col min="9241" max="9475" width="12.625" style="84"/>
    <col min="9476" max="9476" width="0.5" style="84" customWidth="1"/>
    <col min="9477" max="9477" width="14.125" style="84" customWidth="1"/>
    <col min="9478" max="9479" width="15.625" style="84" customWidth="1"/>
    <col min="9480" max="9480" width="6.625" style="84" customWidth="1"/>
    <col min="9481" max="9481" width="9.125" style="84" customWidth="1"/>
    <col min="9482" max="9482" width="12.625" style="84" customWidth="1"/>
    <col min="9483" max="9486" width="11.625" style="84" customWidth="1"/>
    <col min="9487" max="9487" width="10.5" style="84" customWidth="1"/>
    <col min="9488" max="9488" width="9.625" style="84" customWidth="1"/>
    <col min="9489" max="9493" width="11.625" style="84" customWidth="1"/>
    <col min="9494" max="9494" width="6.625" style="84" customWidth="1"/>
    <col min="9495" max="9495" width="12.25" style="84" customWidth="1"/>
    <col min="9496" max="9496" width="16.375" style="84" customWidth="1"/>
    <col min="9497" max="9731" width="12.625" style="84"/>
    <col min="9732" max="9732" width="0.5" style="84" customWidth="1"/>
    <col min="9733" max="9733" width="14.125" style="84" customWidth="1"/>
    <col min="9734" max="9735" width="15.625" style="84" customWidth="1"/>
    <col min="9736" max="9736" width="6.625" style="84" customWidth="1"/>
    <col min="9737" max="9737" width="9.125" style="84" customWidth="1"/>
    <col min="9738" max="9738" width="12.625" style="84" customWidth="1"/>
    <col min="9739" max="9742" width="11.625" style="84" customWidth="1"/>
    <col min="9743" max="9743" width="10.5" style="84" customWidth="1"/>
    <col min="9744" max="9744" width="9.625" style="84" customWidth="1"/>
    <col min="9745" max="9749" width="11.625" style="84" customWidth="1"/>
    <col min="9750" max="9750" width="6.625" style="84" customWidth="1"/>
    <col min="9751" max="9751" width="12.25" style="84" customWidth="1"/>
    <col min="9752" max="9752" width="16.375" style="84" customWidth="1"/>
    <col min="9753" max="9987" width="12.625" style="84"/>
    <col min="9988" max="9988" width="0.5" style="84" customWidth="1"/>
    <col min="9989" max="9989" width="14.125" style="84" customWidth="1"/>
    <col min="9990" max="9991" width="15.625" style="84" customWidth="1"/>
    <col min="9992" max="9992" width="6.625" style="84" customWidth="1"/>
    <col min="9993" max="9993" width="9.125" style="84" customWidth="1"/>
    <col min="9994" max="9994" width="12.625" style="84" customWidth="1"/>
    <col min="9995" max="9998" width="11.625" style="84" customWidth="1"/>
    <col min="9999" max="9999" width="10.5" style="84" customWidth="1"/>
    <col min="10000" max="10000" width="9.625" style="84" customWidth="1"/>
    <col min="10001" max="10005" width="11.625" style="84" customWidth="1"/>
    <col min="10006" max="10006" width="6.625" style="84" customWidth="1"/>
    <col min="10007" max="10007" width="12.25" style="84" customWidth="1"/>
    <col min="10008" max="10008" width="16.375" style="84" customWidth="1"/>
    <col min="10009" max="10243" width="12.625" style="84"/>
    <col min="10244" max="10244" width="0.5" style="84" customWidth="1"/>
    <col min="10245" max="10245" width="14.125" style="84" customWidth="1"/>
    <col min="10246" max="10247" width="15.625" style="84" customWidth="1"/>
    <col min="10248" max="10248" width="6.625" style="84" customWidth="1"/>
    <col min="10249" max="10249" width="9.125" style="84" customWidth="1"/>
    <col min="10250" max="10250" width="12.625" style="84" customWidth="1"/>
    <col min="10251" max="10254" width="11.625" style="84" customWidth="1"/>
    <col min="10255" max="10255" width="10.5" style="84" customWidth="1"/>
    <col min="10256" max="10256" width="9.625" style="84" customWidth="1"/>
    <col min="10257" max="10261" width="11.625" style="84" customWidth="1"/>
    <col min="10262" max="10262" width="6.625" style="84" customWidth="1"/>
    <col min="10263" max="10263" width="12.25" style="84" customWidth="1"/>
    <col min="10264" max="10264" width="16.375" style="84" customWidth="1"/>
    <col min="10265" max="10499" width="12.625" style="84"/>
    <col min="10500" max="10500" width="0.5" style="84" customWidth="1"/>
    <col min="10501" max="10501" width="14.125" style="84" customWidth="1"/>
    <col min="10502" max="10503" width="15.625" style="84" customWidth="1"/>
    <col min="10504" max="10504" width="6.625" style="84" customWidth="1"/>
    <col min="10505" max="10505" width="9.125" style="84" customWidth="1"/>
    <col min="10506" max="10506" width="12.625" style="84" customWidth="1"/>
    <col min="10507" max="10510" width="11.625" style="84" customWidth="1"/>
    <col min="10511" max="10511" width="10.5" style="84" customWidth="1"/>
    <col min="10512" max="10512" width="9.625" style="84" customWidth="1"/>
    <col min="10513" max="10517" width="11.625" style="84" customWidth="1"/>
    <col min="10518" max="10518" width="6.625" style="84" customWidth="1"/>
    <col min="10519" max="10519" width="12.25" style="84" customWidth="1"/>
    <col min="10520" max="10520" width="16.375" style="84" customWidth="1"/>
    <col min="10521" max="10755" width="12.625" style="84"/>
    <col min="10756" max="10756" width="0.5" style="84" customWidth="1"/>
    <col min="10757" max="10757" width="14.125" style="84" customWidth="1"/>
    <col min="10758" max="10759" width="15.625" style="84" customWidth="1"/>
    <col min="10760" max="10760" width="6.625" style="84" customWidth="1"/>
    <col min="10761" max="10761" width="9.125" style="84" customWidth="1"/>
    <col min="10762" max="10762" width="12.625" style="84" customWidth="1"/>
    <col min="10763" max="10766" width="11.625" style="84" customWidth="1"/>
    <col min="10767" max="10767" width="10.5" style="84" customWidth="1"/>
    <col min="10768" max="10768" width="9.625" style="84" customWidth="1"/>
    <col min="10769" max="10773" width="11.625" style="84" customWidth="1"/>
    <col min="10774" max="10774" width="6.625" style="84" customWidth="1"/>
    <col min="10775" max="10775" width="12.25" style="84" customWidth="1"/>
    <col min="10776" max="10776" width="16.375" style="84" customWidth="1"/>
    <col min="10777" max="11011" width="12.625" style="84"/>
    <col min="11012" max="11012" width="0.5" style="84" customWidth="1"/>
    <col min="11013" max="11013" width="14.125" style="84" customWidth="1"/>
    <col min="11014" max="11015" width="15.625" style="84" customWidth="1"/>
    <col min="11016" max="11016" width="6.625" style="84" customWidth="1"/>
    <col min="11017" max="11017" width="9.125" style="84" customWidth="1"/>
    <col min="11018" max="11018" width="12.625" style="84" customWidth="1"/>
    <col min="11019" max="11022" width="11.625" style="84" customWidth="1"/>
    <col min="11023" max="11023" width="10.5" style="84" customWidth="1"/>
    <col min="11024" max="11024" width="9.625" style="84" customWidth="1"/>
    <col min="11025" max="11029" width="11.625" style="84" customWidth="1"/>
    <col min="11030" max="11030" width="6.625" style="84" customWidth="1"/>
    <col min="11031" max="11031" width="12.25" style="84" customWidth="1"/>
    <col min="11032" max="11032" width="16.375" style="84" customWidth="1"/>
    <col min="11033" max="11267" width="12.625" style="84"/>
    <col min="11268" max="11268" width="0.5" style="84" customWidth="1"/>
    <col min="11269" max="11269" width="14.125" style="84" customWidth="1"/>
    <col min="11270" max="11271" width="15.625" style="84" customWidth="1"/>
    <col min="11272" max="11272" width="6.625" style="84" customWidth="1"/>
    <col min="11273" max="11273" width="9.125" style="84" customWidth="1"/>
    <col min="11274" max="11274" width="12.625" style="84" customWidth="1"/>
    <col min="11275" max="11278" width="11.625" style="84" customWidth="1"/>
    <col min="11279" max="11279" width="10.5" style="84" customWidth="1"/>
    <col min="11280" max="11280" width="9.625" style="84" customWidth="1"/>
    <col min="11281" max="11285" width="11.625" style="84" customWidth="1"/>
    <col min="11286" max="11286" width="6.625" style="84" customWidth="1"/>
    <col min="11287" max="11287" width="12.25" style="84" customWidth="1"/>
    <col min="11288" max="11288" width="16.375" style="84" customWidth="1"/>
    <col min="11289" max="11523" width="12.625" style="84"/>
    <col min="11524" max="11524" width="0.5" style="84" customWidth="1"/>
    <col min="11525" max="11525" width="14.125" style="84" customWidth="1"/>
    <col min="11526" max="11527" width="15.625" style="84" customWidth="1"/>
    <col min="11528" max="11528" width="6.625" style="84" customWidth="1"/>
    <col min="11529" max="11529" width="9.125" style="84" customWidth="1"/>
    <col min="11530" max="11530" width="12.625" style="84" customWidth="1"/>
    <col min="11531" max="11534" width="11.625" style="84" customWidth="1"/>
    <col min="11535" max="11535" width="10.5" style="84" customWidth="1"/>
    <col min="11536" max="11536" width="9.625" style="84" customWidth="1"/>
    <col min="11537" max="11541" width="11.625" style="84" customWidth="1"/>
    <col min="11542" max="11542" width="6.625" style="84" customWidth="1"/>
    <col min="11543" max="11543" width="12.25" style="84" customWidth="1"/>
    <col min="11544" max="11544" width="16.375" style="84" customWidth="1"/>
    <col min="11545" max="11779" width="12.625" style="84"/>
    <col min="11780" max="11780" width="0.5" style="84" customWidth="1"/>
    <col min="11781" max="11781" width="14.125" style="84" customWidth="1"/>
    <col min="11782" max="11783" width="15.625" style="84" customWidth="1"/>
    <col min="11784" max="11784" width="6.625" style="84" customWidth="1"/>
    <col min="11785" max="11785" width="9.125" style="84" customWidth="1"/>
    <col min="11786" max="11786" width="12.625" style="84" customWidth="1"/>
    <col min="11787" max="11790" width="11.625" style="84" customWidth="1"/>
    <col min="11791" max="11791" width="10.5" style="84" customWidth="1"/>
    <col min="11792" max="11792" width="9.625" style="84" customWidth="1"/>
    <col min="11793" max="11797" width="11.625" style="84" customWidth="1"/>
    <col min="11798" max="11798" width="6.625" style="84" customWidth="1"/>
    <col min="11799" max="11799" width="12.25" style="84" customWidth="1"/>
    <col min="11800" max="11800" width="16.375" style="84" customWidth="1"/>
    <col min="11801" max="12035" width="12.625" style="84"/>
    <col min="12036" max="12036" width="0.5" style="84" customWidth="1"/>
    <col min="12037" max="12037" width="14.125" style="84" customWidth="1"/>
    <col min="12038" max="12039" width="15.625" style="84" customWidth="1"/>
    <col min="12040" max="12040" width="6.625" style="84" customWidth="1"/>
    <col min="12041" max="12041" width="9.125" style="84" customWidth="1"/>
    <col min="12042" max="12042" width="12.625" style="84" customWidth="1"/>
    <col min="12043" max="12046" width="11.625" style="84" customWidth="1"/>
    <col min="12047" max="12047" width="10.5" style="84" customWidth="1"/>
    <col min="12048" max="12048" width="9.625" style="84" customWidth="1"/>
    <col min="12049" max="12053" width="11.625" style="84" customWidth="1"/>
    <col min="12054" max="12054" width="6.625" style="84" customWidth="1"/>
    <col min="12055" max="12055" width="12.25" style="84" customWidth="1"/>
    <col min="12056" max="12056" width="16.375" style="84" customWidth="1"/>
    <col min="12057" max="12291" width="12.625" style="84"/>
    <col min="12292" max="12292" width="0.5" style="84" customWidth="1"/>
    <col min="12293" max="12293" width="14.125" style="84" customWidth="1"/>
    <col min="12294" max="12295" width="15.625" style="84" customWidth="1"/>
    <col min="12296" max="12296" width="6.625" style="84" customWidth="1"/>
    <col min="12297" max="12297" width="9.125" style="84" customWidth="1"/>
    <col min="12298" max="12298" width="12.625" style="84" customWidth="1"/>
    <col min="12299" max="12302" width="11.625" style="84" customWidth="1"/>
    <col min="12303" max="12303" width="10.5" style="84" customWidth="1"/>
    <col min="12304" max="12304" width="9.625" style="84" customWidth="1"/>
    <col min="12305" max="12309" width="11.625" style="84" customWidth="1"/>
    <col min="12310" max="12310" width="6.625" style="84" customWidth="1"/>
    <col min="12311" max="12311" width="12.25" style="84" customWidth="1"/>
    <col min="12312" max="12312" width="16.375" style="84" customWidth="1"/>
    <col min="12313" max="12547" width="12.625" style="84"/>
    <col min="12548" max="12548" width="0.5" style="84" customWidth="1"/>
    <col min="12549" max="12549" width="14.125" style="84" customWidth="1"/>
    <col min="12550" max="12551" width="15.625" style="84" customWidth="1"/>
    <col min="12552" max="12552" width="6.625" style="84" customWidth="1"/>
    <col min="12553" max="12553" width="9.125" style="84" customWidth="1"/>
    <col min="12554" max="12554" width="12.625" style="84" customWidth="1"/>
    <col min="12555" max="12558" width="11.625" style="84" customWidth="1"/>
    <col min="12559" max="12559" width="10.5" style="84" customWidth="1"/>
    <col min="12560" max="12560" width="9.625" style="84" customWidth="1"/>
    <col min="12561" max="12565" width="11.625" style="84" customWidth="1"/>
    <col min="12566" max="12566" width="6.625" style="84" customWidth="1"/>
    <col min="12567" max="12567" width="12.25" style="84" customWidth="1"/>
    <col min="12568" max="12568" width="16.375" style="84" customWidth="1"/>
    <col min="12569" max="12803" width="12.625" style="84"/>
    <col min="12804" max="12804" width="0.5" style="84" customWidth="1"/>
    <col min="12805" max="12805" width="14.125" style="84" customWidth="1"/>
    <col min="12806" max="12807" width="15.625" style="84" customWidth="1"/>
    <col min="12808" max="12808" width="6.625" style="84" customWidth="1"/>
    <col min="12809" max="12809" width="9.125" style="84" customWidth="1"/>
    <col min="12810" max="12810" width="12.625" style="84" customWidth="1"/>
    <col min="12811" max="12814" width="11.625" style="84" customWidth="1"/>
    <col min="12815" max="12815" width="10.5" style="84" customWidth="1"/>
    <col min="12816" max="12816" width="9.625" style="84" customWidth="1"/>
    <col min="12817" max="12821" width="11.625" style="84" customWidth="1"/>
    <col min="12822" max="12822" width="6.625" style="84" customWidth="1"/>
    <col min="12823" max="12823" width="12.25" style="84" customWidth="1"/>
    <col min="12824" max="12824" width="16.375" style="84" customWidth="1"/>
    <col min="12825" max="13059" width="12.625" style="84"/>
    <col min="13060" max="13060" width="0.5" style="84" customWidth="1"/>
    <col min="13061" max="13061" width="14.125" style="84" customWidth="1"/>
    <col min="13062" max="13063" width="15.625" style="84" customWidth="1"/>
    <col min="13064" max="13064" width="6.625" style="84" customWidth="1"/>
    <col min="13065" max="13065" width="9.125" style="84" customWidth="1"/>
    <col min="13066" max="13066" width="12.625" style="84" customWidth="1"/>
    <col min="13067" max="13070" width="11.625" style="84" customWidth="1"/>
    <col min="13071" max="13071" width="10.5" style="84" customWidth="1"/>
    <col min="13072" max="13072" width="9.625" style="84" customWidth="1"/>
    <col min="13073" max="13077" width="11.625" style="84" customWidth="1"/>
    <col min="13078" max="13078" width="6.625" style="84" customWidth="1"/>
    <col min="13079" max="13079" width="12.25" style="84" customWidth="1"/>
    <col min="13080" max="13080" width="16.375" style="84" customWidth="1"/>
    <col min="13081" max="13315" width="12.625" style="84"/>
    <col min="13316" max="13316" width="0.5" style="84" customWidth="1"/>
    <col min="13317" max="13317" width="14.125" style="84" customWidth="1"/>
    <col min="13318" max="13319" width="15.625" style="84" customWidth="1"/>
    <col min="13320" max="13320" width="6.625" style="84" customWidth="1"/>
    <col min="13321" max="13321" width="9.125" style="84" customWidth="1"/>
    <col min="13322" max="13322" width="12.625" style="84" customWidth="1"/>
    <col min="13323" max="13326" width="11.625" style="84" customWidth="1"/>
    <col min="13327" max="13327" width="10.5" style="84" customWidth="1"/>
    <col min="13328" max="13328" width="9.625" style="84" customWidth="1"/>
    <col min="13329" max="13333" width="11.625" style="84" customWidth="1"/>
    <col min="13334" max="13334" width="6.625" style="84" customWidth="1"/>
    <col min="13335" max="13335" width="12.25" style="84" customWidth="1"/>
    <col min="13336" max="13336" width="16.375" style="84" customWidth="1"/>
    <col min="13337" max="13571" width="12.625" style="84"/>
    <col min="13572" max="13572" width="0.5" style="84" customWidth="1"/>
    <col min="13573" max="13573" width="14.125" style="84" customWidth="1"/>
    <col min="13574" max="13575" width="15.625" style="84" customWidth="1"/>
    <col min="13576" max="13576" width="6.625" style="84" customWidth="1"/>
    <col min="13577" max="13577" width="9.125" style="84" customWidth="1"/>
    <col min="13578" max="13578" width="12.625" style="84" customWidth="1"/>
    <col min="13579" max="13582" width="11.625" style="84" customWidth="1"/>
    <col min="13583" max="13583" width="10.5" style="84" customWidth="1"/>
    <col min="13584" max="13584" width="9.625" style="84" customWidth="1"/>
    <col min="13585" max="13589" width="11.625" style="84" customWidth="1"/>
    <col min="13590" max="13590" width="6.625" style="84" customWidth="1"/>
    <col min="13591" max="13591" width="12.25" style="84" customWidth="1"/>
    <col min="13592" max="13592" width="16.375" style="84" customWidth="1"/>
    <col min="13593" max="13827" width="12.625" style="84"/>
    <col min="13828" max="13828" width="0.5" style="84" customWidth="1"/>
    <col min="13829" max="13829" width="14.125" style="84" customWidth="1"/>
    <col min="13830" max="13831" width="15.625" style="84" customWidth="1"/>
    <col min="13832" max="13832" width="6.625" style="84" customWidth="1"/>
    <col min="13833" max="13833" width="9.125" style="84" customWidth="1"/>
    <col min="13834" max="13834" width="12.625" style="84" customWidth="1"/>
    <col min="13835" max="13838" width="11.625" style="84" customWidth="1"/>
    <col min="13839" max="13839" width="10.5" style="84" customWidth="1"/>
    <col min="13840" max="13840" width="9.625" style="84" customWidth="1"/>
    <col min="13841" max="13845" width="11.625" style="84" customWidth="1"/>
    <col min="13846" max="13846" width="6.625" style="84" customWidth="1"/>
    <col min="13847" max="13847" width="12.25" style="84" customWidth="1"/>
    <col min="13848" max="13848" width="16.375" style="84" customWidth="1"/>
    <col min="13849" max="14083" width="12.625" style="84"/>
    <col min="14084" max="14084" width="0.5" style="84" customWidth="1"/>
    <col min="14085" max="14085" width="14.125" style="84" customWidth="1"/>
    <col min="14086" max="14087" width="15.625" style="84" customWidth="1"/>
    <col min="14088" max="14088" width="6.625" style="84" customWidth="1"/>
    <col min="14089" max="14089" width="9.125" style="84" customWidth="1"/>
    <col min="14090" max="14090" width="12.625" style="84" customWidth="1"/>
    <col min="14091" max="14094" width="11.625" style="84" customWidth="1"/>
    <col min="14095" max="14095" width="10.5" style="84" customWidth="1"/>
    <col min="14096" max="14096" width="9.625" style="84" customWidth="1"/>
    <col min="14097" max="14101" width="11.625" style="84" customWidth="1"/>
    <col min="14102" max="14102" width="6.625" style="84" customWidth="1"/>
    <col min="14103" max="14103" width="12.25" style="84" customWidth="1"/>
    <col min="14104" max="14104" width="16.375" style="84" customWidth="1"/>
    <col min="14105" max="14339" width="12.625" style="84"/>
    <col min="14340" max="14340" width="0.5" style="84" customWidth="1"/>
    <col min="14341" max="14341" width="14.125" style="84" customWidth="1"/>
    <col min="14342" max="14343" width="15.625" style="84" customWidth="1"/>
    <col min="14344" max="14344" width="6.625" style="84" customWidth="1"/>
    <col min="14345" max="14345" width="9.125" style="84" customWidth="1"/>
    <col min="14346" max="14346" width="12.625" style="84" customWidth="1"/>
    <col min="14347" max="14350" width="11.625" style="84" customWidth="1"/>
    <col min="14351" max="14351" width="10.5" style="84" customWidth="1"/>
    <col min="14352" max="14352" width="9.625" style="84" customWidth="1"/>
    <col min="14353" max="14357" width="11.625" style="84" customWidth="1"/>
    <col min="14358" max="14358" width="6.625" style="84" customWidth="1"/>
    <col min="14359" max="14359" width="12.25" style="84" customWidth="1"/>
    <col min="14360" max="14360" width="16.375" style="84" customWidth="1"/>
    <col min="14361" max="14595" width="12.625" style="84"/>
    <col min="14596" max="14596" width="0.5" style="84" customWidth="1"/>
    <col min="14597" max="14597" width="14.125" style="84" customWidth="1"/>
    <col min="14598" max="14599" width="15.625" style="84" customWidth="1"/>
    <col min="14600" max="14600" width="6.625" style="84" customWidth="1"/>
    <col min="14601" max="14601" width="9.125" style="84" customWidth="1"/>
    <col min="14602" max="14602" width="12.625" style="84" customWidth="1"/>
    <col min="14603" max="14606" width="11.625" style="84" customWidth="1"/>
    <col min="14607" max="14607" width="10.5" style="84" customWidth="1"/>
    <col min="14608" max="14608" width="9.625" style="84" customWidth="1"/>
    <col min="14609" max="14613" width="11.625" style="84" customWidth="1"/>
    <col min="14614" max="14614" width="6.625" style="84" customWidth="1"/>
    <col min="14615" max="14615" width="12.25" style="84" customWidth="1"/>
    <col min="14616" max="14616" width="16.375" style="84" customWidth="1"/>
    <col min="14617" max="14851" width="12.625" style="84"/>
    <col min="14852" max="14852" width="0.5" style="84" customWidth="1"/>
    <col min="14853" max="14853" width="14.125" style="84" customWidth="1"/>
    <col min="14854" max="14855" width="15.625" style="84" customWidth="1"/>
    <col min="14856" max="14856" width="6.625" style="84" customWidth="1"/>
    <col min="14857" max="14857" width="9.125" style="84" customWidth="1"/>
    <col min="14858" max="14858" width="12.625" style="84" customWidth="1"/>
    <col min="14859" max="14862" width="11.625" style="84" customWidth="1"/>
    <col min="14863" max="14863" width="10.5" style="84" customWidth="1"/>
    <col min="14864" max="14864" width="9.625" style="84" customWidth="1"/>
    <col min="14865" max="14869" width="11.625" style="84" customWidth="1"/>
    <col min="14870" max="14870" width="6.625" style="84" customWidth="1"/>
    <col min="14871" max="14871" width="12.25" style="84" customWidth="1"/>
    <col min="14872" max="14872" width="16.375" style="84" customWidth="1"/>
    <col min="14873" max="15107" width="12.625" style="84"/>
    <col min="15108" max="15108" width="0.5" style="84" customWidth="1"/>
    <col min="15109" max="15109" width="14.125" style="84" customWidth="1"/>
    <col min="15110" max="15111" width="15.625" style="84" customWidth="1"/>
    <col min="15112" max="15112" width="6.625" style="84" customWidth="1"/>
    <col min="15113" max="15113" width="9.125" style="84" customWidth="1"/>
    <col min="15114" max="15114" width="12.625" style="84" customWidth="1"/>
    <col min="15115" max="15118" width="11.625" style="84" customWidth="1"/>
    <col min="15119" max="15119" width="10.5" style="84" customWidth="1"/>
    <col min="15120" max="15120" width="9.625" style="84" customWidth="1"/>
    <col min="15121" max="15125" width="11.625" style="84" customWidth="1"/>
    <col min="15126" max="15126" width="6.625" style="84" customWidth="1"/>
    <col min="15127" max="15127" width="12.25" style="84" customWidth="1"/>
    <col min="15128" max="15128" width="16.375" style="84" customWidth="1"/>
    <col min="15129" max="15363" width="12.625" style="84"/>
    <col min="15364" max="15364" width="0.5" style="84" customWidth="1"/>
    <col min="15365" max="15365" width="14.125" style="84" customWidth="1"/>
    <col min="15366" max="15367" width="15.625" style="84" customWidth="1"/>
    <col min="15368" max="15368" width="6.625" style="84" customWidth="1"/>
    <col min="15369" max="15369" width="9.125" style="84" customWidth="1"/>
    <col min="15370" max="15370" width="12.625" style="84" customWidth="1"/>
    <col min="15371" max="15374" width="11.625" style="84" customWidth="1"/>
    <col min="15375" max="15375" width="10.5" style="84" customWidth="1"/>
    <col min="15376" max="15376" width="9.625" style="84" customWidth="1"/>
    <col min="15377" max="15381" width="11.625" style="84" customWidth="1"/>
    <col min="15382" max="15382" width="6.625" style="84" customWidth="1"/>
    <col min="15383" max="15383" width="12.25" style="84" customWidth="1"/>
    <col min="15384" max="15384" width="16.375" style="84" customWidth="1"/>
    <col min="15385" max="15619" width="12.625" style="84"/>
    <col min="15620" max="15620" width="0.5" style="84" customWidth="1"/>
    <col min="15621" max="15621" width="14.125" style="84" customWidth="1"/>
    <col min="15622" max="15623" width="15.625" style="84" customWidth="1"/>
    <col min="15624" max="15624" width="6.625" style="84" customWidth="1"/>
    <col min="15625" max="15625" width="9.125" style="84" customWidth="1"/>
    <col min="15626" max="15626" width="12.625" style="84" customWidth="1"/>
    <col min="15627" max="15630" width="11.625" style="84" customWidth="1"/>
    <col min="15631" max="15631" width="10.5" style="84" customWidth="1"/>
    <col min="15632" max="15632" width="9.625" style="84" customWidth="1"/>
    <col min="15633" max="15637" width="11.625" style="84" customWidth="1"/>
    <col min="15638" max="15638" width="6.625" style="84" customWidth="1"/>
    <col min="15639" max="15639" width="12.25" style="84" customWidth="1"/>
    <col min="15640" max="15640" width="16.375" style="84" customWidth="1"/>
    <col min="15641" max="15875" width="12.625" style="84"/>
    <col min="15876" max="15876" width="0.5" style="84" customWidth="1"/>
    <col min="15877" max="15877" width="14.125" style="84" customWidth="1"/>
    <col min="15878" max="15879" width="15.625" style="84" customWidth="1"/>
    <col min="15880" max="15880" width="6.625" style="84" customWidth="1"/>
    <col min="15881" max="15881" width="9.125" style="84" customWidth="1"/>
    <col min="15882" max="15882" width="12.625" style="84" customWidth="1"/>
    <col min="15883" max="15886" width="11.625" style="84" customWidth="1"/>
    <col min="15887" max="15887" width="10.5" style="84" customWidth="1"/>
    <col min="15888" max="15888" width="9.625" style="84" customWidth="1"/>
    <col min="15889" max="15893" width="11.625" style="84" customWidth="1"/>
    <col min="15894" max="15894" width="6.625" style="84" customWidth="1"/>
    <col min="15895" max="15895" width="12.25" style="84" customWidth="1"/>
    <col min="15896" max="15896" width="16.375" style="84" customWidth="1"/>
    <col min="15897" max="16131" width="12.625" style="84"/>
    <col min="16132" max="16132" width="0.5" style="84" customWidth="1"/>
    <col min="16133" max="16133" width="14.125" style="84" customWidth="1"/>
    <col min="16134" max="16135" width="15.625" style="84" customWidth="1"/>
    <col min="16136" max="16136" width="6.625" style="84" customWidth="1"/>
    <col min="16137" max="16137" width="9.125" style="84" customWidth="1"/>
    <col min="16138" max="16138" width="12.625" style="84" customWidth="1"/>
    <col min="16139" max="16142" width="11.625" style="84" customWidth="1"/>
    <col min="16143" max="16143" width="10.5" style="84" customWidth="1"/>
    <col min="16144" max="16144" width="9.625" style="84" customWidth="1"/>
    <col min="16145" max="16149" width="11.625" style="84" customWidth="1"/>
    <col min="16150" max="16150" width="6.625" style="84" customWidth="1"/>
    <col min="16151" max="16151" width="12.25" style="84" customWidth="1"/>
    <col min="16152" max="16152" width="16.375" style="84" customWidth="1"/>
    <col min="16153" max="16384" width="12.625" style="84"/>
  </cols>
  <sheetData>
    <row r="1" spans="2:24" ht="13.5">
      <c r="B1" s="84" t="s">
        <v>50</v>
      </c>
    </row>
    <row r="2" spans="2:24" ht="24" customHeight="1">
      <c r="B2" s="319" t="s">
        <v>185</v>
      </c>
      <c r="C2" s="319"/>
      <c r="D2" s="319"/>
      <c r="E2" s="319"/>
      <c r="F2" s="319"/>
      <c r="G2" s="319"/>
      <c r="H2" s="319"/>
      <c r="I2" s="319"/>
      <c r="J2" s="319"/>
      <c r="K2" s="319"/>
      <c r="L2" s="319"/>
      <c r="M2" s="319"/>
      <c r="N2" s="319"/>
      <c r="O2" s="319"/>
      <c r="P2" s="319"/>
      <c r="Q2" s="319"/>
      <c r="R2" s="319"/>
      <c r="S2" s="319"/>
      <c r="T2" s="319"/>
      <c r="U2" s="319"/>
      <c r="V2" s="319"/>
      <c r="W2" s="319"/>
      <c r="X2" s="133"/>
    </row>
    <row r="3" spans="2:24" ht="24" customHeight="1">
      <c r="N3" s="89"/>
      <c r="P3" s="89"/>
      <c r="Q3" s="89"/>
      <c r="R3" s="89"/>
      <c r="S3" s="329" t="s">
        <v>4</v>
      </c>
      <c r="T3" s="329"/>
      <c r="U3" s="329" t="str">
        <f>IF(第1号様式別紙1!G5="","",第1号様式別紙1!G5)</f>
        <v>＊＊＊県</v>
      </c>
      <c r="V3" s="329"/>
      <c r="W3" s="329"/>
      <c r="X3" s="89" t="s">
        <v>75</v>
      </c>
    </row>
    <row r="4" spans="2:24" ht="7.5" customHeight="1"/>
    <row r="5" spans="2:24" ht="24" customHeight="1">
      <c r="B5" s="177"/>
      <c r="C5" s="177"/>
      <c r="D5" s="177"/>
      <c r="E5" s="333" t="s">
        <v>10</v>
      </c>
      <c r="F5" s="334"/>
      <c r="G5" s="335"/>
      <c r="H5" s="177" t="s">
        <v>11</v>
      </c>
      <c r="I5" s="177"/>
      <c r="J5" s="177" t="s">
        <v>12</v>
      </c>
      <c r="K5" s="177"/>
      <c r="L5" s="178" t="s">
        <v>13</v>
      </c>
      <c r="M5" s="177" t="s">
        <v>14</v>
      </c>
      <c r="N5" s="177"/>
      <c r="O5" s="177"/>
      <c r="P5" s="177"/>
      <c r="Q5" s="178" t="s">
        <v>293</v>
      </c>
      <c r="R5" s="178"/>
      <c r="S5" s="177" t="s">
        <v>140</v>
      </c>
      <c r="T5" s="177" t="s">
        <v>184</v>
      </c>
      <c r="U5" s="177" t="s">
        <v>15</v>
      </c>
      <c r="V5" s="131" t="s">
        <v>183</v>
      </c>
      <c r="W5" s="131"/>
    </row>
    <row r="6" spans="2:24" ht="24" customHeight="1">
      <c r="B6" s="175" t="s">
        <v>5</v>
      </c>
      <c r="C6" s="175" t="s">
        <v>6</v>
      </c>
      <c r="D6" s="175" t="s">
        <v>16</v>
      </c>
      <c r="E6" s="336"/>
      <c r="F6" s="337"/>
      <c r="G6" s="338"/>
      <c r="H6" s="175" t="s">
        <v>17</v>
      </c>
      <c r="I6" s="175" t="s">
        <v>18</v>
      </c>
      <c r="J6" s="175"/>
      <c r="K6" s="175" t="s">
        <v>19</v>
      </c>
      <c r="L6" s="176" t="s">
        <v>20</v>
      </c>
      <c r="M6" s="237" t="s">
        <v>21</v>
      </c>
      <c r="N6" s="175" t="s">
        <v>22</v>
      </c>
      <c r="O6" s="237" t="s">
        <v>182</v>
      </c>
      <c r="P6" s="237" t="s">
        <v>181</v>
      </c>
      <c r="Q6" s="176" t="s">
        <v>294</v>
      </c>
      <c r="R6" s="176" t="s">
        <v>297</v>
      </c>
      <c r="S6" s="237" t="s">
        <v>180</v>
      </c>
      <c r="T6" s="237" t="s">
        <v>179</v>
      </c>
      <c r="U6" s="175" t="s">
        <v>23</v>
      </c>
      <c r="V6" s="89" t="s">
        <v>178</v>
      </c>
      <c r="W6" s="129" t="s">
        <v>177</v>
      </c>
    </row>
    <row r="7" spans="2:24" ht="24" customHeight="1">
      <c r="B7" s="170"/>
      <c r="C7" s="170"/>
      <c r="D7" s="170"/>
      <c r="E7" s="336"/>
      <c r="F7" s="337"/>
      <c r="G7" s="338"/>
      <c r="H7" s="175" t="s">
        <v>176</v>
      </c>
      <c r="I7" s="170"/>
      <c r="J7" s="175" t="s">
        <v>25</v>
      </c>
      <c r="K7" s="170"/>
      <c r="L7" s="176" t="s">
        <v>26</v>
      </c>
      <c r="M7" s="237" t="s">
        <v>27</v>
      </c>
      <c r="N7" s="170"/>
      <c r="O7" s="237"/>
      <c r="P7" s="237"/>
      <c r="Q7" s="237"/>
      <c r="R7" s="237"/>
      <c r="S7" s="237"/>
      <c r="T7" s="237"/>
      <c r="U7" s="175" t="s">
        <v>28</v>
      </c>
      <c r="V7" s="125" t="s">
        <v>175</v>
      </c>
      <c r="W7" s="125"/>
    </row>
    <row r="8" spans="2:24" ht="30" customHeight="1">
      <c r="B8" s="172"/>
      <c r="C8" s="238"/>
      <c r="D8" s="238"/>
      <c r="E8" s="339" t="s">
        <v>174</v>
      </c>
      <c r="F8" s="340"/>
      <c r="G8" s="341"/>
      <c r="H8" s="172" t="s">
        <v>173</v>
      </c>
      <c r="I8" s="174" t="s">
        <v>172</v>
      </c>
      <c r="J8" s="172" t="s">
        <v>32</v>
      </c>
      <c r="K8" s="172" t="s">
        <v>113</v>
      </c>
      <c r="L8" s="238" t="s">
        <v>112</v>
      </c>
      <c r="M8" s="238" t="s">
        <v>35</v>
      </c>
      <c r="N8" s="173" t="s">
        <v>111</v>
      </c>
      <c r="O8" s="172" t="s">
        <v>171</v>
      </c>
      <c r="P8" s="172" t="s">
        <v>170</v>
      </c>
      <c r="Q8" s="174" t="s">
        <v>298</v>
      </c>
      <c r="R8" s="174" t="s">
        <v>299</v>
      </c>
      <c r="S8" s="174" t="s">
        <v>301</v>
      </c>
      <c r="T8" s="220" t="s">
        <v>302</v>
      </c>
      <c r="U8" s="171"/>
      <c r="V8" s="126"/>
      <c r="W8" s="117"/>
    </row>
    <row r="9" spans="2:24" s="168" customFormat="1" ht="14.25" customHeight="1">
      <c r="B9" s="170"/>
      <c r="C9" s="124"/>
      <c r="D9" s="124"/>
      <c r="E9" s="123" t="s">
        <v>110</v>
      </c>
      <c r="F9" s="123" t="s">
        <v>38</v>
      </c>
      <c r="G9" s="272" t="s">
        <v>39</v>
      </c>
      <c r="H9" s="122" t="s">
        <v>40</v>
      </c>
      <c r="I9" s="122" t="s">
        <v>40</v>
      </c>
      <c r="J9" s="122" t="s">
        <v>40</v>
      </c>
      <c r="K9" s="122" t="s">
        <v>40</v>
      </c>
      <c r="L9" s="122"/>
      <c r="M9" s="122"/>
      <c r="N9" s="169" t="s">
        <v>41</v>
      </c>
      <c r="O9" s="169" t="s">
        <v>41</v>
      </c>
      <c r="P9" s="169" t="s">
        <v>41</v>
      </c>
      <c r="Q9" s="266" t="s">
        <v>310</v>
      </c>
      <c r="R9" s="169" t="s">
        <v>310</v>
      </c>
      <c r="S9" s="169" t="s">
        <v>41</v>
      </c>
      <c r="T9" s="169" t="s">
        <v>41</v>
      </c>
      <c r="U9" s="169"/>
      <c r="V9" s="122"/>
      <c r="W9" s="273"/>
    </row>
    <row r="10" spans="2:24" ht="24" customHeight="1">
      <c r="B10" s="330" t="s">
        <v>169</v>
      </c>
      <c r="C10" s="72"/>
      <c r="D10" s="120"/>
      <c r="E10" s="111"/>
      <c r="F10" s="121"/>
      <c r="G10" s="109">
        <f t="shared" ref="G10:G13" si="0">IF(E10="",1,E10)*F10</f>
        <v>0</v>
      </c>
      <c r="H10" s="113"/>
      <c r="I10" s="109">
        <f>MIN(G10:H10)</f>
        <v>0</v>
      </c>
      <c r="J10" s="113"/>
      <c r="K10" s="109">
        <f>MIN(I10:J10)</f>
        <v>0</v>
      </c>
      <c r="L10" s="119"/>
      <c r="M10" s="111"/>
      <c r="N10" s="109">
        <f>ROUNDDOWN(K10*M10,-3)/1000</f>
        <v>0</v>
      </c>
      <c r="O10" s="161"/>
      <c r="P10" s="162">
        <f>MIN(N10:O10)</f>
        <v>0</v>
      </c>
      <c r="Q10" s="161"/>
      <c r="R10" s="162">
        <f>P10-Q10</f>
        <v>0</v>
      </c>
      <c r="S10" s="161"/>
      <c r="T10" s="160">
        <f>S10-R10</f>
        <v>0</v>
      </c>
      <c r="U10" s="108"/>
      <c r="V10" s="108"/>
      <c r="W10" s="117"/>
    </row>
    <row r="11" spans="2:24" ht="24" customHeight="1">
      <c r="B11" s="331"/>
      <c r="C11" s="72"/>
      <c r="D11" s="120"/>
      <c r="E11" s="113"/>
      <c r="F11" s="113"/>
      <c r="G11" s="109">
        <f t="shared" si="0"/>
        <v>0</v>
      </c>
      <c r="H11" s="113"/>
      <c r="I11" s="109">
        <f>MIN(G11:H11)</f>
        <v>0</v>
      </c>
      <c r="J11" s="113"/>
      <c r="K11" s="109">
        <f>MIN(I11:J11)</f>
        <v>0</v>
      </c>
      <c r="L11" s="119"/>
      <c r="M11" s="111"/>
      <c r="N11" s="109">
        <f>ROUNDDOWN(K11*M11,-3)/1000</f>
        <v>0</v>
      </c>
      <c r="O11" s="161"/>
      <c r="P11" s="162">
        <f>MIN(N11:O11)</f>
        <v>0</v>
      </c>
      <c r="Q11" s="161"/>
      <c r="R11" s="162">
        <f t="shared" ref="R11:R14" si="1">P11-Q11</f>
        <v>0</v>
      </c>
      <c r="S11" s="161"/>
      <c r="T11" s="160">
        <f t="shared" ref="T11:T14" si="2">S11-R11</f>
        <v>0</v>
      </c>
      <c r="U11" s="108"/>
      <c r="V11" s="108"/>
      <c r="W11" s="117"/>
    </row>
    <row r="12" spans="2:24" ht="24" customHeight="1">
      <c r="B12" s="331"/>
      <c r="C12" s="72"/>
      <c r="D12" s="120"/>
      <c r="E12" s="113"/>
      <c r="F12" s="113"/>
      <c r="G12" s="109">
        <f t="shared" si="0"/>
        <v>0</v>
      </c>
      <c r="H12" s="113"/>
      <c r="I12" s="109">
        <f>MIN(G12:H12)</f>
        <v>0</v>
      </c>
      <c r="J12" s="113"/>
      <c r="K12" s="109">
        <f>MIN(I12:J12)</f>
        <v>0</v>
      </c>
      <c r="L12" s="119"/>
      <c r="M12" s="111"/>
      <c r="N12" s="109">
        <f>ROUNDDOWN(K12*M12,-3)/1000</f>
        <v>0</v>
      </c>
      <c r="O12" s="161"/>
      <c r="P12" s="162">
        <f>MIN(N12:O12)</f>
        <v>0</v>
      </c>
      <c r="Q12" s="161"/>
      <c r="R12" s="162">
        <f t="shared" si="1"/>
        <v>0</v>
      </c>
      <c r="S12" s="161"/>
      <c r="T12" s="160">
        <f>S12-R12</f>
        <v>0</v>
      </c>
      <c r="U12" s="159"/>
      <c r="V12" s="108"/>
      <c r="W12" s="107"/>
    </row>
    <row r="13" spans="2:24" ht="24" customHeight="1">
      <c r="B13" s="331"/>
      <c r="C13" s="72"/>
      <c r="D13" s="120"/>
      <c r="E13" s="113"/>
      <c r="F13" s="113"/>
      <c r="G13" s="109">
        <f t="shared" si="0"/>
        <v>0</v>
      </c>
      <c r="H13" s="113"/>
      <c r="I13" s="109">
        <f>MIN(G13:H13)</f>
        <v>0</v>
      </c>
      <c r="J13" s="113"/>
      <c r="K13" s="109">
        <f>MIN(I13:J13)</f>
        <v>0</v>
      </c>
      <c r="L13" s="119"/>
      <c r="M13" s="111"/>
      <c r="N13" s="109">
        <f>ROUNDDOWN(K13*M13,-3)/1000</f>
        <v>0</v>
      </c>
      <c r="O13" s="161"/>
      <c r="P13" s="162">
        <f>MIN(N13:O13)</f>
        <v>0</v>
      </c>
      <c r="Q13" s="161"/>
      <c r="R13" s="162">
        <f t="shared" si="1"/>
        <v>0</v>
      </c>
      <c r="S13" s="161"/>
      <c r="T13" s="160">
        <f>S13-R13</f>
        <v>0</v>
      </c>
      <c r="U13" s="159"/>
      <c r="V13" s="108"/>
      <c r="W13" s="117"/>
    </row>
    <row r="14" spans="2:24" ht="24" customHeight="1" thickBot="1">
      <c r="B14" s="332"/>
      <c r="C14" s="72"/>
      <c r="D14" s="120"/>
      <c r="E14" s="113"/>
      <c r="F14" s="113"/>
      <c r="G14" s="109">
        <f>IF(E14="",1,E14)*F14</f>
        <v>0</v>
      </c>
      <c r="H14" s="113"/>
      <c r="I14" s="109">
        <f>MIN(G14:H14)</f>
        <v>0</v>
      </c>
      <c r="J14" s="113"/>
      <c r="K14" s="109">
        <f>MIN(I14:J14)</f>
        <v>0</v>
      </c>
      <c r="L14" s="119"/>
      <c r="M14" s="111"/>
      <c r="N14" s="109">
        <f>ROUNDDOWN(K14*M14,-3)/1000</f>
        <v>0</v>
      </c>
      <c r="O14" s="161"/>
      <c r="P14" s="162">
        <f>MIN(N14:O14)</f>
        <v>0</v>
      </c>
      <c r="Q14" s="161"/>
      <c r="R14" s="162">
        <f t="shared" si="1"/>
        <v>0</v>
      </c>
      <c r="S14" s="161"/>
      <c r="T14" s="160">
        <f t="shared" si="2"/>
        <v>0</v>
      </c>
      <c r="U14" s="159"/>
      <c r="V14" s="108"/>
      <c r="W14" s="117"/>
    </row>
    <row r="15" spans="2:24" ht="24" customHeight="1" thickBot="1">
      <c r="B15" s="167"/>
      <c r="C15" s="89"/>
      <c r="D15" s="89"/>
      <c r="E15" s="99"/>
      <c r="F15" s="99"/>
      <c r="G15" s="99"/>
      <c r="H15" s="99"/>
      <c r="I15" s="99"/>
      <c r="J15" s="99"/>
      <c r="K15" s="99"/>
      <c r="L15" s="116"/>
      <c r="M15" s="118" t="s">
        <v>42</v>
      </c>
      <c r="N15" s="95">
        <f t="shared" ref="N15:T15" si="3">SUM(N10:N14)</f>
        <v>0</v>
      </c>
      <c r="O15" s="95">
        <f t="shared" si="3"/>
        <v>0</v>
      </c>
      <c r="P15" s="95">
        <f t="shared" si="3"/>
        <v>0</v>
      </c>
      <c r="Q15" s="95">
        <f t="shared" si="3"/>
        <v>0</v>
      </c>
      <c r="R15" s="95">
        <f t="shared" si="3"/>
        <v>0</v>
      </c>
      <c r="S15" s="95">
        <f t="shared" si="3"/>
        <v>0</v>
      </c>
      <c r="T15" s="95">
        <f t="shared" si="3"/>
        <v>0</v>
      </c>
      <c r="U15" s="153"/>
      <c r="V15" s="153"/>
      <c r="W15" s="274"/>
    </row>
    <row r="16" spans="2:24" ht="14.25" customHeight="1">
      <c r="B16" s="167"/>
      <c r="C16" s="115"/>
      <c r="D16" s="115"/>
      <c r="E16" s="164"/>
      <c r="F16" s="164"/>
      <c r="G16" s="164"/>
      <c r="H16" s="164"/>
      <c r="I16" s="164"/>
      <c r="J16" s="164"/>
      <c r="K16" s="164"/>
      <c r="L16" s="166"/>
      <c r="M16" s="165"/>
      <c r="N16" s="153"/>
      <c r="O16" s="164"/>
      <c r="P16" s="164"/>
      <c r="Q16" s="164"/>
      <c r="R16" s="164"/>
      <c r="S16" s="164"/>
      <c r="T16" s="164"/>
      <c r="U16" s="164"/>
      <c r="V16" s="164"/>
      <c r="W16" s="275"/>
    </row>
    <row r="17" spans="2:24" ht="24" customHeight="1">
      <c r="B17" s="330" t="s">
        <v>168</v>
      </c>
      <c r="C17" s="72"/>
      <c r="D17" s="114"/>
      <c r="E17" s="113"/>
      <c r="F17" s="113"/>
      <c r="G17" s="109">
        <f>IF(E17="",1,E17)*F17</f>
        <v>0</v>
      </c>
      <c r="H17" s="113"/>
      <c r="I17" s="109">
        <f>MIN(G17:H17)</f>
        <v>0</v>
      </c>
      <c r="J17" s="113"/>
      <c r="K17" s="109">
        <f>MIN(I17:J17)</f>
        <v>0</v>
      </c>
      <c r="L17" s="111"/>
      <c r="M17" s="111"/>
      <c r="N17" s="109">
        <f>ROUNDDOWN(K17*L17*M17,-3)/1000</f>
        <v>0</v>
      </c>
      <c r="O17" s="161"/>
      <c r="P17" s="162">
        <f>MIN(N17:O17)</f>
        <v>0</v>
      </c>
      <c r="Q17" s="161"/>
      <c r="R17" s="162">
        <f t="shared" ref="R17:R21" si="4">P17-Q17</f>
        <v>0</v>
      </c>
      <c r="S17" s="161"/>
      <c r="T17" s="160">
        <f t="shared" ref="T17:T21" si="5">S17-R17</f>
        <v>0</v>
      </c>
      <c r="U17" s="108"/>
      <c r="V17" s="108"/>
      <c r="W17" s="107"/>
    </row>
    <row r="18" spans="2:24" ht="24" customHeight="1">
      <c r="B18" s="331"/>
      <c r="C18" s="72"/>
      <c r="D18" s="114"/>
      <c r="E18" s="113"/>
      <c r="F18" s="113"/>
      <c r="G18" s="109">
        <f>IF(E18="",1,E18)*F18</f>
        <v>0</v>
      </c>
      <c r="H18" s="113"/>
      <c r="I18" s="109">
        <f>MIN(G18:H18)</f>
        <v>0</v>
      </c>
      <c r="J18" s="113"/>
      <c r="K18" s="109">
        <f>MIN(I18:J18)</f>
        <v>0</v>
      </c>
      <c r="L18" s="111"/>
      <c r="M18" s="111"/>
      <c r="N18" s="109">
        <f>ROUNDDOWN(K18*L18*M18,-3)/1000</f>
        <v>0</v>
      </c>
      <c r="O18" s="161"/>
      <c r="P18" s="162">
        <f>MIN(N18:O18)</f>
        <v>0</v>
      </c>
      <c r="Q18" s="161"/>
      <c r="R18" s="162">
        <f t="shared" si="4"/>
        <v>0</v>
      </c>
      <c r="S18" s="161"/>
      <c r="T18" s="160">
        <f t="shared" si="5"/>
        <v>0</v>
      </c>
      <c r="U18" s="159"/>
      <c r="V18" s="108"/>
      <c r="W18" s="163"/>
    </row>
    <row r="19" spans="2:24" ht="24" customHeight="1">
      <c r="B19" s="331"/>
      <c r="C19" s="72"/>
      <c r="D19" s="114"/>
      <c r="E19" s="113"/>
      <c r="F19" s="113"/>
      <c r="G19" s="109">
        <f>IF(E19="",1,E19)*F19</f>
        <v>0</v>
      </c>
      <c r="H19" s="113"/>
      <c r="I19" s="109">
        <f>MIN(G19:H19)</f>
        <v>0</v>
      </c>
      <c r="J19" s="113"/>
      <c r="K19" s="109">
        <f>MIN(I19:J19)</f>
        <v>0</v>
      </c>
      <c r="L19" s="111"/>
      <c r="M19" s="111"/>
      <c r="N19" s="109">
        <f>ROUNDDOWN(K19*L19*M19,-3)/1000</f>
        <v>0</v>
      </c>
      <c r="O19" s="161"/>
      <c r="P19" s="162">
        <f>MIN(N19:O19)</f>
        <v>0</v>
      </c>
      <c r="Q19" s="161"/>
      <c r="R19" s="162">
        <f t="shared" si="4"/>
        <v>0</v>
      </c>
      <c r="S19" s="161"/>
      <c r="T19" s="160">
        <f t="shared" si="5"/>
        <v>0</v>
      </c>
      <c r="U19" s="159"/>
      <c r="V19" s="108"/>
      <c r="W19" s="163"/>
    </row>
    <row r="20" spans="2:24" ht="24" customHeight="1">
      <c r="B20" s="331"/>
      <c r="C20" s="72"/>
      <c r="D20" s="114"/>
      <c r="E20" s="113"/>
      <c r="F20" s="113"/>
      <c r="G20" s="109">
        <f>IF(E20="",1,E20)*F20</f>
        <v>0</v>
      </c>
      <c r="H20" s="113"/>
      <c r="I20" s="109">
        <f>MIN(G20:H20)</f>
        <v>0</v>
      </c>
      <c r="J20" s="113"/>
      <c r="K20" s="109">
        <f>MIN(I20:J20)</f>
        <v>0</v>
      </c>
      <c r="L20" s="111"/>
      <c r="M20" s="111"/>
      <c r="N20" s="109">
        <f>ROUNDDOWN(K20*L20*M20,-3)/1000</f>
        <v>0</v>
      </c>
      <c r="O20" s="161"/>
      <c r="P20" s="162">
        <f>MIN(N20:O20)</f>
        <v>0</v>
      </c>
      <c r="Q20" s="161"/>
      <c r="R20" s="162">
        <f t="shared" si="4"/>
        <v>0</v>
      </c>
      <c r="S20" s="161"/>
      <c r="T20" s="160">
        <f t="shared" si="5"/>
        <v>0</v>
      </c>
      <c r="U20" s="159"/>
      <c r="V20" s="108"/>
      <c r="W20" s="163"/>
    </row>
    <row r="21" spans="2:24" ht="24" customHeight="1" thickBot="1">
      <c r="B21" s="332"/>
      <c r="C21" s="72"/>
      <c r="D21" s="114"/>
      <c r="E21" s="113"/>
      <c r="F21" s="113"/>
      <c r="G21" s="109">
        <f>IF(E21="",1,E21)*F21</f>
        <v>0</v>
      </c>
      <c r="H21" s="113"/>
      <c r="I21" s="109">
        <f>MIN(G21:H21)</f>
        <v>0</v>
      </c>
      <c r="J21" s="113"/>
      <c r="K21" s="109">
        <f>MIN(I21:J21)</f>
        <v>0</v>
      </c>
      <c r="L21" s="111"/>
      <c r="M21" s="111"/>
      <c r="N21" s="109">
        <f>ROUNDDOWN(K21*L21*M21,-3)/1000</f>
        <v>0</v>
      </c>
      <c r="O21" s="161"/>
      <c r="P21" s="162">
        <f>MIN(N21:O21)</f>
        <v>0</v>
      </c>
      <c r="Q21" s="161"/>
      <c r="R21" s="162">
        <f t="shared" si="4"/>
        <v>0</v>
      </c>
      <c r="S21" s="161"/>
      <c r="T21" s="160">
        <f t="shared" si="5"/>
        <v>0</v>
      </c>
      <c r="U21" s="159"/>
      <c r="V21" s="108"/>
      <c r="W21" s="158"/>
    </row>
    <row r="22" spans="2:24" ht="24" customHeight="1" thickBot="1">
      <c r="B22" s="106"/>
      <c r="C22" s="105"/>
      <c r="D22" s="105"/>
      <c r="E22" s="102"/>
      <c r="F22" s="102"/>
      <c r="G22" s="102"/>
      <c r="H22" s="102"/>
      <c r="I22" s="102"/>
      <c r="J22" s="102"/>
      <c r="K22" s="102"/>
      <c r="L22" s="104"/>
      <c r="M22" s="103" t="s">
        <v>42</v>
      </c>
      <c r="N22" s="95">
        <f t="shared" ref="N22:T22" si="6">SUM(N17:N21)</f>
        <v>0</v>
      </c>
      <c r="O22" s="95">
        <f t="shared" si="6"/>
        <v>0</v>
      </c>
      <c r="P22" s="95">
        <f t="shared" si="6"/>
        <v>0</v>
      </c>
      <c r="Q22" s="95">
        <f t="shared" si="6"/>
        <v>0</v>
      </c>
      <c r="R22" s="95">
        <f t="shared" si="6"/>
        <v>0</v>
      </c>
      <c r="S22" s="95">
        <f t="shared" si="6"/>
        <v>0</v>
      </c>
      <c r="T22" s="95">
        <f t="shared" si="6"/>
        <v>0</v>
      </c>
      <c r="U22" s="153"/>
      <c r="V22" s="157"/>
      <c r="W22" s="156"/>
    </row>
    <row r="23" spans="2:24" ht="14.25" customHeight="1">
      <c r="B23" s="167"/>
      <c r="C23" s="115"/>
      <c r="D23" s="115"/>
      <c r="E23" s="164"/>
      <c r="F23" s="164"/>
      <c r="G23" s="164"/>
      <c r="H23" s="164"/>
      <c r="I23" s="164"/>
      <c r="J23" s="164"/>
      <c r="K23" s="164"/>
      <c r="L23" s="166"/>
      <c r="M23" s="165"/>
      <c r="N23" s="153"/>
      <c r="O23" s="164"/>
      <c r="P23" s="164"/>
      <c r="Q23" s="164"/>
      <c r="R23" s="164"/>
      <c r="S23" s="164"/>
      <c r="T23" s="164"/>
      <c r="U23" s="164"/>
      <c r="V23" s="164"/>
      <c r="W23" s="275"/>
    </row>
    <row r="24" spans="2:24" ht="24" customHeight="1">
      <c r="B24" s="324" t="s">
        <v>167</v>
      </c>
      <c r="C24" s="184"/>
      <c r="D24" s="114"/>
      <c r="E24" s="113"/>
      <c r="F24" s="113"/>
      <c r="G24" s="109">
        <f>IF(E24="",1,E24)*F24</f>
        <v>0</v>
      </c>
      <c r="H24" s="113"/>
      <c r="I24" s="109">
        <f>MIN(G24:H24)</f>
        <v>0</v>
      </c>
      <c r="J24" s="113"/>
      <c r="K24" s="109">
        <f>MIN(I24:J24)</f>
        <v>0</v>
      </c>
      <c r="L24" s="112"/>
      <c r="M24" s="111"/>
      <c r="N24" s="109">
        <f>ROUNDDOWN(K24*IF(L24="－",1,L24)*M24,-3)/1000</f>
        <v>0</v>
      </c>
      <c r="O24" s="161"/>
      <c r="P24" s="162">
        <f>MIN(N24:O24)</f>
        <v>0</v>
      </c>
      <c r="Q24" s="161"/>
      <c r="R24" s="162">
        <f>P24-Q24</f>
        <v>0</v>
      </c>
      <c r="S24" s="161"/>
      <c r="T24" s="160">
        <f t="shared" ref="T24:T26" si="7">S24-R24</f>
        <v>0</v>
      </c>
      <c r="U24" s="159"/>
      <c r="V24" s="108"/>
      <c r="W24" s="163"/>
      <c r="X24" s="84" t="s">
        <v>166</v>
      </c>
    </row>
    <row r="25" spans="2:24" ht="24" customHeight="1">
      <c r="B25" s="325"/>
      <c r="C25" s="184"/>
      <c r="D25" s="114"/>
      <c r="E25" s="113"/>
      <c r="F25" s="113"/>
      <c r="G25" s="109">
        <f>IF(E25="",1,E25)*F25</f>
        <v>0</v>
      </c>
      <c r="H25" s="113"/>
      <c r="I25" s="109">
        <f>MIN(G25:H25)</f>
        <v>0</v>
      </c>
      <c r="J25" s="113"/>
      <c r="K25" s="109">
        <f>MIN(I25:J25)</f>
        <v>0</v>
      </c>
      <c r="L25" s="112"/>
      <c r="M25" s="111"/>
      <c r="N25" s="109">
        <f>ROUNDDOWN(K25*IF(L25="－",1,L25)*M25,-3)/1000</f>
        <v>0</v>
      </c>
      <c r="O25" s="161"/>
      <c r="P25" s="162">
        <f>MIN(N25:O25)</f>
        <v>0</v>
      </c>
      <c r="Q25" s="161"/>
      <c r="R25" s="162">
        <f t="shared" ref="R25:R26" si="8">P25-Q25</f>
        <v>0</v>
      </c>
      <c r="S25" s="161"/>
      <c r="T25" s="160">
        <f t="shared" si="7"/>
        <v>0</v>
      </c>
      <c r="U25" s="159"/>
      <c r="V25" s="108"/>
      <c r="W25" s="158"/>
    </row>
    <row r="26" spans="2:24" ht="24" customHeight="1" thickBot="1">
      <c r="B26" s="326"/>
      <c r="C26" s="184"/>
      <c r="D26" s="114"/>
      <c r="E26" s="113"/>
      <c r="F26" s="113"/>
      <c r="G26" s="109">
        <f>IF(E26="",1,E26)*F26</f>
        <v>0</v>
      </c>
      <c r="H26" s="113"/>
      <c r="I26" s="109">
        <f>MIN(G26:H26)</f>
        <v>0</v>
      </c>
      <c r="J26" s="113"/>
      <c r="K26" s="109">
        <f>MIN(I26:J26)</f>
        <v>0</v>
      </c>
      <c r="L26" s="112"/>
      <c r="M26" s="111"/>
      <c r="N26" s="109">
        <f>ROUNDDOWN(K26*IF(L26="－",1,L26)*M26,-3)/1000</f>
        <v>0</v>
      </c>
      <c r="O26" s="161"/>
      <c r="P26" s="162">
        <f>MIN(N26:O26)</f>
        <v>0</v>
      </c>
      <c r="Q26" s="161"/>
      <c r="R26" s="162">
        <f t="shared" si="8"/>
        <v>0</v>
      </c>
      <c r="S26" s="161"/>
      <c r="T26" s="160">
        <f t="shared" si="7"/>
        <v>0</v>
      </c>
      <c r="U26" s="159"/>
      <c r="V26" s="108"/>
      <c r="W26" s="158"/>
    </row>
    <row r="27" spans="2:24" ht="24" customHeight="1" thickBot="1">
      <c r="B27" s="106"/>
      <c r="C27" s="105"/>
      <c r="D27" s="105"/>
      <c r="E27" s="102"/>
      <c r="F27" s="102"/>
      <c r="G27" s="102"/>
      <c r="H27" s="102"/>
      <c r="I27" s="102"/>
      <c r="J27" s="102"/>
      <c r="K27" s="102"/>
      <c r="L27" s="104"/>
      <c r="M27" s="103" t="s">
        <v>42</v>
      </c>
      <c r="N27" s="95">
        <f t="shared" ref="N27:T27" si="9">SUM(N24:N26)</f>
        <v>0</v>
      </c>
      <c r="O27" s="95">
        <f t="shared" si="9"/>
        <v>0</v>
      </c>
      <c r="P27" s="95">
        <f t="shared" si="9"/>
        <v>0</v>
      </c>
      <c r="Q27" s="95">
        <f t="shared" si="9"/>
        <v>0</v>
      </c>
      <c r="R27" s="95">
        <f t="shared" si="9"/>
        <v>0</v>
      </c>
      <c r="S27" s="95">
        <f t="shared" si="9"/>
        <v>0</v>
      </c>
      <c r="T27" s="95">
        <f t="shared" si="9"/>
        <v>0</v>
      </c>
      <c r="U27" s="153"/>
      <c r="V27" s="157"/>
      <c r="W27" s="156"/>
    </row>
    <row r="28" spans="2:24" ht="14.25" customHeight="1" thickBot="1">
      <c r="B28" s="101"/>
      <c r="C28" s="100"/>
      <c r="D28" s="100"/>
      <c r="E28" s="152"/>
      <c r="F28" s="152"/>
      <c r="G28" s="152"/>
      <c r="H28" s="152"/>
      <c r="I28" s="152"/>
      <c r="J28" s="152"/>
      <c r="K28" s="152"/>
      <c r="L28" s="155"/>
      <c r="M28" s="154"/>
      <c r="N28" s="153"/>
      <c r="O28" s="153"/>
      <c r="P28" s="153"/>
      <c r="Q28" s="153"/>
      <c r="R28" s="153"/>
      <c r="S28" s="153"/>
      <c r="T28" s="153"/>
      <c r="U28" s="152"/>
      <c r="V28" s="152"/>
      <c r="W28" s="151"/>
    </row>
    <row r="29" spans="2:24" ht="24" customHeight="1" thickTop="1">
      <c r="B29" s="98" t="s">
        <v>43</v>
      </c>
      <c r="C29" s="97"/>
      <c r="D29" s="96"/>
      <c r="E29" s="150"/>
      <c r="F29" s="150"/>
      <c r="G29" s="150"/>
      <c r="H29" s="150"/>
      <c r="I29" s="150"/>
      <c r="J29" s="150"/>
      <c r="K29" s="150"/>
      <c r="L29" s="149"/>
      <c r="M29" s="148"/>
      <c r="N29" s="276">
        <f t="shared" ref="N29:T29" si="10">SUM(N15,N22,N27)</f>
        <v>0</v>
      </c>
      <c r="O29" s="276">
        <f t="shared" si="10"/>
        <v>0</v>
      </c>
      <c r="P29" s="276">
        <f t="shared" si="10"/>
        <v>0</v>
      </c>
      <c r="Q29" s="276">
        <f t="shared" si="10"/>
        <v>0</v>
      </c>
      <c r="R29" s="276">
        <f t="shared" si="10"/>
        <v>0</v>
      </c>
      <c r="S29" s="276">
        <f t="shared" si="10"/>
        <v>0</v>
      </c>
      <c r="T29" s="276">
        <f t="shared" si="10"/>
        <v>0</v>
      </c>
      <c r="U29" s="147"/>
      <c r="V29" s="94"/>
      <c r="W29" s="93"/>
    </row>
    <row r="30" spans="2:24" ht="7.5" customHeight="1"/>
    <row r="31" spans="2:24" ht="24" customHeight="1">
      <c r="B31" s="84" t="s">
        <v>44</v>
      </c>
      <c r="L31" s="89"/>
    </row>
    <row r="32" spans="2:24" ht="24" customHeight="1">
      <c r="B32" s="84" t="s">
        <v>65</v>
      </c>
      <c r="L32" s="89"/>
    </row>
    <row r="33" spans="2:12" ht="24" customHeight="1">
      <c r="B33" s="84" t="s">
        <v>66</v>
      </c>
      <c r="L33" s="89"/>
    </row>
    <row r="34" spans="2:12" ht="24" customHeight="1">
      <c r="B34" s="84" t="s">
        <v>165</v>
      </c>
    </row>
    <row r="35" spans="2:12" ht="24" customHeight="1">
      <c r="B35" s="84" t="s">
        <v>288</v>
      </c>
    </row>
    <row r="36" spans="2:12" ht="24" customHeight="1">
      <c r="B36" s="84" t="s">
        <v>164</v>
      </c>
    </row>
    <row r="37" spans="2:12" ht="24" customHeight="1">
      <c r="B37" s="84" t="s">
        <v>163</v>
      </c>
    </row>
    <row r="38" spans="2:12" ht="24" customHeight="1">
      <c r="B38" s="84" t="s">
        <v>45</v>
      </c>
    </row>
    <row r="39" spans="2:12" ht="24" customHeight="1">
      <c r="B39" s="84" t="s">
        <v>162</v>
      </c>
    </row>
    <row r="41" spans="2:12" ht="121.5">
      <c r="E41" s="92" t="s">
        <v>161</v>
      </c>
      <c r="F41" s="92"/>
      <c r="H41" s="92" t="s">
        <v>160</v>
      </c>
      <c r="J41" s="92" t="s">
        <v>74</v>
      </c>
    </row>
    <row r="42" spans="2:12" ht="13.5">
      <c r="F42" s="92"/>
    </row>
    <row r="43" spans="2:12" ht="13.5">
      <c r="F43" s="92"/>
    </row>
  </sheetData>
  <mergeCells count="8">
    <mergeCell ref="B17:B21"/>
    <mergeCell ref="B24:B26"/>
    <mergeCell ref="B2:W2"/>
    <mergeCell ref="S3:T3"/>
    <mergeCell ref="U3:W3"/>
    <mergeCell ref="E5:G7"/>
    <mergeCell ref="E8:G8"/>
    <mergeCell ref="B10:B14"/>
  </mergeCells>
  <phoneticPr fontId="1"/>
  <dataValidations count="7">
    <dataValidation type="list" allowBlank="1" showInputMessage="1" showErrorMessage="1" sqref="JK24:JK26 L65550:L65555 JK65550:JK65555 TG65550:TG65555 ADC65550:ADC65555 AMY65550:AMY65555 AWU65550:AWU65555 BGQ65550:BGQ65555 BQM65550:BQM65555 CAI65550:CAI65555 CKE65550:CKE65555 CUA65550:CUA65555 DDW65550:DDW65555 DNS65550:DNS65555 DXO65550:DXO65555 EHK65550:EHK65555 ERG65550:ERG65555 FBC65550:FBC65555 FKY65550:FKY65555 FUU65550:FUU65555 GEQ65550:GEQ65555 GOM65550:GOM65555 GYI65550:GYI65555 HIE65550:HIE65555 HSA65550:HSA65555 IBW65550:IBW65555 ILS65550:ILS65555 IVO65550:IVO65555 JFK65550:JFK65555 JPG65550:JPG65555 JZC65550:JZC65555 KIY65550:KIY65555 KSU65550:KSU65555 LCQ65550:LCQ65555 LMM65550:LMM65555 LWI65550:LWI65555 MGE65550:MGE65555 MQA65550:MQA65555 MZW65550:MZW65555 NJS65550:NJS65555 NTO65550:NTO65555 ODK65550:ODK65555 ONG65550:ONG65555 OXC65550:OXC65555 PGY65550:PGY65555 PQU65550:PQU65555 QAQ65550:QAQ65555 QKM65550:QKM65555 QUI65550:QUI65555 REE65550:REE65555 ROA65550:ROA65555 RXW65550:RXW65555 SHS65550:SHS65555 SRO65550:SRO65555 TBK65550:TBK65555 TLG65550:TLG65555 TVC65550:TVC65555 UEY65550:UEY65555 UOU65550:UOU65555 UYQ65550:UYQ65555 VIM65550:VIM65555 VSI65550:VSI65555 WCE65550:WCE65555 WMA65550:WMA65555 WVW65550:WVW65555 L131086:L131091 JK131086:JK131091 TG131086:TG131091 ADC131086:ADC131091 AMY131086:AMY131091 AWU131086:AWU131091 BGQ131086:BGQ131091 BQM131086:BQM131091 CAI131086:CAI131091 CKE131086:CKE131091 CUA131086:CUA131091 DDW131086:DDW131091 DNS131086:DNS131091 DXO131086:DXO131091 EHK131086:EHK131091 ERG131086:ERG131091 FBC131086:FBC131091 FKY131086:FKY131091 FUU131086:FUU131091 GEQ131086:GEQ131091 GOM131086:GOM131091 GYI131086:GYI131091 HIE131086:HIE131091 HSA131086:HSA131091 IBW131086:IBW131091 ILS131086:ILS131091 IVO131086:IVO131091 JFK131086:JFK131091 JPG131086:JPG131091 JZC131086:JZC131091 KIY131086:KIY131091 KSU131086:KSU131091 LCQ131086:LCQ131091 LMM131086:LMM131091 LWI131086:LWI131091 MGE131086:MGE131091 MQA131086:MQA131091 MZW131086:MZW131091 NJS131086:NJS131091 NTO131086:NTO131091 ODK131086:ODK131091 ONG131086:ONG131091 OXC131086:OXC131091 PGY131086:PGY131091 PQU131086:PQU131091 QAQ131086:QAQ131091 QKM131086:QKM131091 QUI131086:QUI131091 REE131086:REE131091 ROA131086:ROA131091 RXW131086:RXW131091 SHS131086:SHS131091 SRO131086:SRO131091 TBK131086:TBK131091 TLG131086:TLG131091 TVC131086:TVC131091 UEY131086:UEY131091 UOU131086:UOU131091 UYQ131086:UYQ131091 VIM131086:VIM131091 VSI131086:VSI131091 WCE131086:WCE131091 WMA131086:WMA131091 WVW131086:WVW131091 L196622:L196627 JK196622:JK196627 TG196622:TG196627 ADC196622:ADC196627 AMY196622:AMY196627 AWU196622:AWU196627 BGQ196622:BGQ196627 BQM196622:BQM196627 CAI196622:CAI196627 CKE196622:CKE196627 CUA196622:CUA196627 DDW196622:DDW196627 DNS196622:DNS196627 DXO196622:DXO196627 EHK196622:EHK196627 ERG196622:ERG196627 FBC196622:FBC196627 FKY196622:FKY196627 FUU196622:FUU196627 GEQ196622:GEQ196627 GOM196622:GOM196627 GYI196622:GYI196627 HIE196622:HIE196627 HSA196622:HSA196627 IBW196622:IBW196627 ILS196622:ILS196627 IVO196622:IVO196627 JFK196622:JFK196627 JPG196622:JPG196627 JZC196622:JZC196627 KIY196622:KIY196627 KSU196622:KSU196627 LCQ196622:LCQ196627 LMM196622:LMM196627 LWI196622:LWI196627 MGE196622:MGE196627 MQA196622:MQA196627 MZW196622:MZW196627 NJS196622:NJS196627 NTO196622:NTO196627 ODK196622:ODK196627 ONG196622:ONG196627 OXC196622:OXC196627 PGY196622:PGY196627 PQU196622:PQU196627 QAQ196622:QAQ196627 QKM196622:QKM196627 QUI196622:QUI196627 REE196622:REE196627 ROA196622:ROA196627 RXW196622:RXW196627 SHS196622:SHS196627 SRO196622:SRO196627 TBK196622:TBK196627 TLG196622:TLG196627 TVC196622:TVC196627 UEY196622:UEY196627 UOU196622:UOU196627 UYQ196622:UYQ196627 VIM196622:VIM196627 VSI196622:VSI196627 WCE196622:WCE196627 WMA196622:WMA196627 WVW196622:WVW196627 L262158:L262163 JK262158:JK262163 TG262158:TG262163 ADC262158:ADC262163 AMY262158:AMY262163 AWU262158:AWU262163 BGQ262158:BGQ262163 BQM262158:BQM262163 CAI262158:CAI262163 CKE262158:CKE262163 CUA262158:CUA262163 DDW262158:DDW262163 DNS262158:DNS262163 DXO262158:DXO262163 EHK262158:EHK262163 ERG262158:ERG262163 FBC262158:FBC262163 FKY262158:FKY262163 FUU262158:FUU262163 GEQ262158:GEQ262163 GOM262158:GOM262163 GYI262158:GYI262163 HIE262158:HIE262163 HSA262158:HSA262163 IBW262158:IBW262163 ILS262158:ILS262163 IVO262158:IVO262163 JFK262158:JFK262163 JPG262158:JPG262163 JZC262158:JZC262163 KIY262158:KIY262163 KSU262158:KSU262163 LCQ262158:LCQ262163 LMM262158:LMM262163 LWI262158:LWI262163 MGE262158:MGE262163 MQA262158:MQA262163 MZW262158:MZW262163 NJS262158:NJS262163 NTO262158:NTO262163 ODK262158:ODK262163 ONG262158:ONG262163 OXC262158:OXC262163 PGY262158:PGY262163 PQU262158:PQU262163 QAQ262158:QAQ262163 QKM262158:QKM262163 QUI262158:QUI262163 REE262158:REE262163 ROA262158:ROA262163 RXW262158:RXW262163 SHS262158:SHS262163 SRO262158:SRO262163 TBK262158:TBK262163 TLG262158:TLG262163 TVC262158:TVC262163 UEY262158:UEY262163 UOU262158:UOU262163 UYQ262158:UYQ262163 VIM262158:VIM262163 VSI262158:VSI262163 WCE262158:WCE262163 WMA262158:WMA262163 WVW262158:WVW262163 L327694:L327699 JK327694:JK327699 TG327694:TG327699 ADC327694:ADC327699 AMY327694:AMY327699 AWU327694:AWU327699 BGQ327694:BGQ327699 BQM327694:BQM327699 CAI327694:CAI327699 CKE327694:CKE327699 CUA327694:CUA327699 DDW327694:DDW327699 DNS327694:DNS327699 DXO327694:DXO327699 EHK327694:EHK327699 ERG327694:ERG327699 FBC327694:FBC327699 FKY327694:FKY327699 FUU327694:FUU327699 GEQ327694:GEQ327699 GOM327694:GOM327699 GYI327694:GYI327699 HIE327694:HIE327699 HSA327694:HSA327699 IBW327694:IBW327699 ILS327694:ILS327699 IVO327694:IVO327699 JFK327694:JFK327699 JPG327694:JPG327699 JZC327694:JZC327699 KIY327694:KIY327699 KSU327694:KSU327699 LCQ327694:LCQ327699 LMM327694:LMM327699 LWI327694:LWI327699 MGE327694:MGE327699 MQA327694:MQA327699 MZW327694:MZW327699 NJS327694:NJS327699 NTO327694:NTO327699 ODK327694:ODK327699 ONG327694:ONG327699 OXC327694:OXC327699 PGY327694:PGY327699 PQU327694:PQU327699 QAQ327694:QAQ327699 QKM327694:QKM327699 QUI327694:QUI327699 REE327694:REE327699 ROA327694:ROA327699 RXW327694:RXW327699 SHS327694:SHS327699 SRO327694:SRO327699 TBK327694:TBK327699 TLG327694:TLG327699 TVC327694:TVC327699 UEY327694:UEY327699 UOU327694:UOU327699 UYQ327694:UYQ327699 VIM327694:VIM327699 VSI327694:VSI327699 WCE327694:WCE327699 WMA327694:WMA327699 WVW327694:WVW327699 L393230:L393235 JK393230:JK393235 TG393230:TG393235 ADC393230:ADC393235 AMY393230:AMY393235 AWU393230:AWU393235 BGQ393230:BGQ393235 BQM393230:BQM393235 CAI393230:CAI393235 CKE393230:CKE393235 CUA393230:CUA393235 DDW393230:DDW393235 DNS393230:DNS393235 DXO393230:DXO393235 EHK393230:EHK393235 ERG393230:ERG393235 FBC393230:FBC393235 FKY393230:FKY393235 FUU393230:FUU393235 GEQ393230:GEQ393235 GOM393230:GOM393235 GYI393230:GYI393235 HIE393230:HIE393235 HSA393230:HSA393235 IBW393230:IBW393235 ILS393230:ILS393235 IVO393230:IVO393235 JFK393230:JFK393235 JPG393230:JPG393235 JZC393230:JZC393235 KIY393230:KIY393235 KSU393230:KSU393235 LCQ393230:LCQ393235 LMM393230:LMM393235 LWI393230:LWI393235 MGE393230:MGE393235 MQA393230:MQA393235 MZW393230:MZW393235 NJS393230:NJS393235 NTO393230:NTO393235 ODK393230:ODK393235 ONG393230:ONG393235 OXC393230:OXC393235 PGY393230:PGY393235 PQU393230:PQU393235 QAQ393230:QAQ393235 QKM393230:QKM393235 QUI393230:QUI393235 REE393230:REE393235 ROA393230:ROA393235 RXW393230:RXW393235 SHS393230:SHS393235 SRO393230:SRO393235 TBK393230:TBK393235 TLG393230:TLG393235 TVC393230:TVC393235 UEY393230:UEY393235 UOU393230:UOU393235 UYQ393230:UYQ393235 VIM393230:VIM393235 VSI393230:VSI393235 WCE393230:WCE393235 WMA393230:WMA393235 WVW393230:WVW393235 L458766:L458771 JK458766:JK458771 TG458766:TG458771 ADC458766:ADC458771 AMY458766:AMY458771 AWU458766:AWU458771 BGQ458766:BGQ458771 BQM458766:BQM458771 CAI458766:CAI458771 CKE458766:CKE458771 CUA458766:CUA458771 DDW458766:DDW458771 DNS458766:DNS458771 DXO458766:DXO458771 EHK458766:EHK458771 ERG458766:ERG458771 FBC458766:FBC458771 FKY458766:FKY458771 FUU458766:FUU458771 GEQ458766:GEQ458771 GOM458766:GOM458771 GYI458766:GYI458771 HIE458766:HIE458771 HSA458766:HSA458771 IBW458766:IBW458771 ILS458766:ILS458771 IVO458766:IVO458771 JFK458766:JFK458771 JPG458766:JPG458771 JZC458766:JZC458771 KIY458766:KIY458771 KSU458766:KSU458771 LCQ458766:LCQ458771 LMM458766:LMM458771 LWI458766:LWI458771 MGE458766:MGE458771 MQA458766:MQA458771 MZW458766:MZW458771 NJS458766:NJS458771 NTO458766:NTO458771 ODK458766:ODK458771 ONG458766:ONG458771 OXC458766:OXC458771 PGY458766:PGY458771 PQU458766:PQU458771 QAQ458766:QAQ458771 QKM458766:QKM458771 QUI458766:QUI458771 REE458766:REE458771 ROA458766:ROA458771 RXW458766:RXW458771 SHS458766:SHS458771 SRO458766:SRO458771 TBK458766:TBK458771 TLG458766:TLG458771 TVC458766:TVC458771 UEY458766:UEY458771 UOU458766:UOU458771 UYQ458766:UYQ458771 VIM458766:VIM458771 VSI458766:VSI458771 WCE458766:WCE458771 WMA458766:WMA458771 WVW458766:WVW458771 L524302:L524307 JK524302:JK524307 TG524302:TG524307 ADC524302:ADC524307 AMY524302:AMY524307 AWU524302:AWU524307 BGQ524302:BGQ524307 BQM524302:BQM524307 CAI524302:CAI524307 CKE524302:CKE524307 CUA524302:CUA524307 DDW524302:DDW524307 DNS524302:DNS524307 DXO524302:DXO524307 EHK524302:EHK524307 ERG524302:ERG524307 FBC524302:FBC524307 FKY524302:FKY524307 FUU524302:FUU524307 GEQ524302:GEQ524307 GOM524302:GOM524307 GYI524302:GYI524307 HIE524302:HIE524307 HSA524302:HSA524307 IBW524302:IBW524307 ILS524302:ILS524307 IVO524302:IVO524307 JFK524302:JFK524307 JPG524302:JPG524307 JZC524302:JZC524307 KIY524302:KIY524307 KSU524302:KSU524307 LCQ524302:LCQ524307 LMM524302:LMM524307 LWI524302:LWI524307 MGE524302:MGE524307 MQA524302:MQA524307 MZW524302:MZW524307 NJS524302:NJS524307 NTO524302:NTO524307 ODK524302:ODK524307 ONG524302:ONG524307 OXC524302:OXC524307 PGY524302:PGY524307 PQU524302:PQU524307 QAQ524302:QAQ524307 QKM524302:QKM524307 QUI524302:QUI524307 REE524302:REE524307 ROA524302:ROA524307 RXW524302:RXW524307 SHS524302:SHS524307 SRO524302:SRO524307 TBK524302:TBK524307 TLG524302:TLG524307 TVC524302:TVC524307 UEY524302:UEY524307 UOU524302:UOU524307 UYQ524302:UYQ524307 VIM524302:VIM524307 VSI524302:VSI524307 WCE524302:WCE524307 WMA524302:WMA524307 WVW524302:WVW524307 L589838:L589843 JK589838:JK589843 TG589838:TG589843 ADC589838:ADC589843 AMY589838:AMY589843 AWU589838:AWU589843 BGQ589838:BGQ589843 BQM589838:BQM589843 CAI589838:CAI589843 CKE589838:CKE589843 CUA589838:CUA589843 DDW589838:DDW589843 DNS589838:DNS589843 DXO589838:DXO589843 EHK589838:EHK589843 ERG589838:ERG589843 FBC589838:FBC589843 FKY589838:FKY589843 FUU589838:FUU589843 GEQ589838:GEQ589843 GOM589838:GOM589843 GYI589838:GYI589843 HIE589838:HIE589843 HSA589838:HSA589843 IBW589838:IBW589843 ILS589838:ILS589843 IVO589838:IVO589843 JFK589838:JFK589843 JPG589838:JPG589843 JZC589838:JZC589843 KIY589838:KIY589843 KSU589838:KSU589843 LCQ589838:LCQ589843 LMM589838:LMM589843 LWI589838:LWI589843 MGE589838:MGE589843 MQA589838:MQA589843 MZW589838:MZW589843 NJS589838:NJS589843 NTO589838:NTO589843 ODK589838:ODK589843 ONG589838:ONG589843 OXC589838:OXC589843 PGY589838:PGY589843 PQU589838:PQU589843 QAQ589838:QAQ589843 QKM589838:QKM589843 QUI589838:QUI589843 REE589838:REE589843 ROA589838:ROA589843 RXW589838:RXW589843 SHS589838:SHS589843 SRO589838:SRO589843 TBK589838:TBK589843 TLG589838:TLG589843 TVC589838:TVC589843 UEY589838:UEY589843 UOU589838:UOU589843 UYQ589838:UYQ589843 VIM589838:VIM589843 VSI589838:VSI589843 WCE589838:WCE589843 WMA589838:WMA589843 WVW589838:WVW589843 L655374:L655379 JK655374:JK655379 TG655374:TG655379 ADC655374:ADC655379 AMY655374:AMY655379 AWU655374:AWU655379 BGQ655374:BGQ655379 BQM655374:BQM655379 CAI655374:CAI655379 CKE655374:CKE655379 CUA655374:CUA655379 DDW655374:DDW655379 DNS655374:DNS655379 DXO655374:DXO655379 EHK655374:EHK655379 ERG655374:ERG655379 FBC655374:FBC655379 FKY655374:FKY655379 FUU655374:FUU655379 GEQ655374:GEQ655379 GOM655374:GOM655379 GYI655374:GYI655379 HIE655374:HIE655379 HSA655374:HSA655379 IBW655374:IBW655379 ILS655374:ILS655379 IVO655374:IVO655379 JFK655374:JFK655379 JPG655374:JPG655379 JZC655374:JZC655379 KIY655374:KIY655379 KSU655374:KSU655379 LCQ655374:LCQ655379 LMM655374:LMM655379 LWI655374:LWI655379 MGE655374:MGE655379 MQA655374:MQA655379 MZW655374:MZW655379 NJS655374:NJS655379 NTO655374:NTO655379 ODK655374:ODK655379 ONG655374:ONG655379 OXC655374:OXC655379 PGY655374:PGY655379 PQU655374:PQU655379 QAQ655374:QAQ655379 QKM655374:QKM655379 QUI655374:QUI655379 REE655374:REE655379 ROA655374:ROA655379 RXW655374:RXW655379 SHS655374:SHS655379 SRO655374:SRO655379 TBK655374:TBK655379 TLG655374:TLG655379 TVC655374:TVC655379 UEY655374:UEY655379 UOU655374:UOU655379 UYQ655374:UYQ655379 VIM655374:VIM655379 VSI655374:VSI655379 WCE655374:WCE655379 WMA655374:WMA655379 WVW655374:WVW655379 L720910:L720915 JK720910:JK720915 TG720910:TG720915 ADC720910:ADC720915 AMY720910:AMY720915 AWU720910:AWU720915 BGQ720910:BGQ720915 BQM720910:BQM720915 CAI720910:CAI720915 CKE720910:CKE720915 CUA720910:CUA720915 DDW720910:DDW720915 DNS720910:DNS720915 DXO720910:DXO720915 EHK720910:EHK720915 ERG720910:ERG720915 FBC720910:FBC720915 FKY720910:FKY720915 FUU720910:FUU720915 GEQ720910:GEQ720915 GOM720910:GOM720915 GYI720910:GYI720915 HIE720910:HIE720915 HSA720910:HSA720915 IBW720910:IBW720915 ILS720910:ILS720915 IVO720910:IVO720915 JFK720910:JFK720915 JPG720910:JPG720915 JZC720910:JZC720915 KIY720910:KIY720915 KSU720910:KSU720915 LCQ720910:LCQ720915 LMM720910:LMM720915 LWI720910:LWI720915 MGE720910:MGE720915 MQA720910:MQA720915 MZW720910:MZW720915 NJS720910:NJS720915 NTO720910:NTO720915 ODK720910:ODK720915 ONG720910:ONG720915 OXC720910:OXC720915 PGY720910:PGY720915 PQU720910:PQU720915 QAQ720910:QAQ720915 QKM720910:QKM720915 QUI720910:QUI720915 REE720910:REE720915 ROA720910:ROA720915 RXW720910:RXW720915 SHS720910:SHS720915 SRO720910:SRO720915 TBK720910:TBK720915 TLG720910:TLG720915 TVC720910:TVC720915 UEY720910:UEY720915 UOU720910:UOU720915 UYQ720910:UYQ720915 VIM720910:VIM720915 VSI720910:VSI720915 WCE720910:WCE720915 WMA720910:WMA720915 WVW720910:WVW720915 L786446:L786451 JK786446:JK786451 TG786446:TG786451 ADC786446:ADC786451 AMY786446:AMY786451 AWU786446:AWU786451 BGQ786446:BGQ786451 BQM786446:BQM786451 CAI786446:CAI786451 CKE786446:CKE786451 CUA786446:CUA786451 DDW786446:DDW786451 DNS786446:DNS786451 DXO786446:DXO786451 EHK786446:EHK786451 ERG786446:ERG786451 FBC786446:FBC786451 FKY786446:FKY786451 FUU786446:FUU786451 GEQ786446:GEQ786451 GOM786446:GOM786451 GYI786446:GYI786451 HIE786446:HIE786451 HSA786446:HSA786451 IBW786446:IBW786451 ILS786446:ILS786451 IVO786446:IVO786451 JFK786446:JFK786451 JPG786446:JPG786451 JZC786446:JZC786451 KIY786446:KIY786451 KSU786446:KSU786451 LCQ786446:LCQ786451 LMM786446:LMM786451 LWI786446:LWI786451 MGE786446:MGE786451 MQA786446:MQA786451 MZW786446:MZW786451 NJS786446:NJS786451 NTO786446:NTO786451 ODK786446:ODK786451 ONG786446:ONG786451 OXC786446:OXC786451 PGY786446:PGY786451 PQU786446:PQU786451 QAQ786446:QAQ786451 QKM786446:QKM786451 QUI786446:QUI786451 REE786446:REE786451 ROA786446:ROA786451 RXW786446:RXW786451 SHS786446:SHS786451 SRO786446:SRO786451 TBK786446:TBK786451 TLG786446:TLG786451 TVC786446:TVC786451 UEY786446:UEY786451 UOU786446:UOU786451 UYQ786446:UYQ786451 VIM786446:VIM786451 VSI786446:VSI786451 WCE786446:WCE786451 WMA786446:WMA786451 WVW786446:WVW786451 L851982:L851987 JK851982:JK851987 TG851982:TG851987 ADC851982:ADC851987 AMY851982:AMY851987 AWU851982:AWU851987 BGQ851982:BGQ851987 BQM851982:BQM851987 CAI851982:CAI851987 CKE851982:CKE851987 CUA851982:CUA851987 DDW851982:DDW851987 DNS851982:DNS851987 DXO851982:DXO851987 EHK851982:EHK851987 ERG851982:ERG851987 FBC851982:FBC851987 FKY851982:FKY851987 FUU851982:FUU851987 GEQ851982:GEQ851987 GOM851982:GOM851987 GYI851982:GYI851987 HIE851982:HIE851987 HSA851982:HSA851987 IBW851982:IBW851987 ILS851982:ILS851987 IVO851982:IVO851987 JFK851982:JFK851987 JPG851982:JPG851987 JZC851982:JZC851987 KIY851982:KIY851987 KSU851982:KSU851987 LCQ851982:LCQ851987 LMM851982:LMM851987 LWI851982:LWI851987 MGE851982:MGE851987 MQA851982:MQA851987 MZW851982:MZW851987 NJS851982:NJS851987 NTO851982:NTO851987 ODK851982:ODK851987 ONG851982:ONG851987 OXC851982:OXC851987 PGY851982:PGY851987 PQU851982:PQU851987 QAQ851982:QAQ851987 QKM851982:QKM851987 QUI851982:QUI851987 REE851982:REE851987 ROA851982:ROA851987 RXW851982:RXW851987 SHS851982:SHS851987 SRO851982:SRO851987 TBK851982:TBK851987 TLG851982:TLG851987 TVC851982:TVC851987 UEY851982:UEY851987 UOU851982:UOU851987 UYQ851982:UYQ851987 VIM851982:VIM851987 VSI851982:VSI851987 WCE851982:WCE851987 WMA851982:WMA851987 WVW851982:WVW851987 L917518:L917523 JK917518:JK917523 TG917518:TG917523 ADC917518:ADC917523 AMY917518:AMY917523 AWU917518:AWU917523 BGQ917518:BGQ917523 BQM917518:BQM917523 CAI917518:CAI917523 CKE917518:CKE917523 CUA917518:CUA917523 DDW917518:DDW917523 DNS917518:DNS917523 DXO917518:DXO917523 EHK917518:EHK917523 ERG917518:ERG917523 FBC917518:FBC917523 FKY917518:FKY917523 FUU917518:FUU917523 GEQ917518:GEQ917523 GOM917518:GOM917523 GYI917518:GYI917523 HIE917518:HIE917523 HSA917518:HSA917523 IBW917518:IBW917523 ILS917518:ILS917523 IVO917518:IVO917523 JFK917518:JFK917523 JPG917518:JPG917523 JZC917518:JZC917523 KIY917518:KIY917523 KSU917518:KSU917523 LCQ917518:LCQ917523 LMM917518:LMM917523 LWI917518:LWI917523 MGE917518:MGE917523 MQA917518:MQA917523 MZW917518:MZW917523 NJS917518:NJS917523 NTO917518:NTO917523 ODK917518:ODK917523 ONG917518:ONG917523 OXC917518:OXC917523 PGY917518:PGY917523 PQU917518:PQU917523 QAQ917518:QAQ917523 QKM917518:QKM917523 QUI917518:QUI917523 REE917518:REE917523 ROA917518:ROA917523 RXW917518:RXW917523 SHS917518:SHS917523 SRO917518:SRO917523 TBK917518:TBK917523 TLG917518:TLG917523 TVC917518:TVC917523 UEY917518:UEY917523 UOU917518:UOU917523 UYQ917518:UYQ917523 VIM917518:VIM917523 VSI917518:VSI917523 WCE917518:WCE917523 WMA917518:WMA917523 WVW917518:WVW917523 L983054:L983059 JK983054:JK983059 TG983054:TG983059 ADC983054:ADC983059 AMY983054:AMY983059 AWU983054:AWU983059 BGQ983054:BGQ983059 BQM983054:BQM983059 CAI983054:CAI983059 CKE983054:CKE983059 CUA983054:CUA983059 DDW983054:DDW983059 DNS983054:DNS983059 DXO983054:DXO983059 EHK983054:EHK983059 ERG983054:ERG983059 FBC983054:FBC983059 FKY983054:FKY983059 FUU983054:FUU983059 GEQ983054:GEQ983059 GOM983054:GOM983059 GYI983054:GYI983059 HIE983054:HIE983059 HSA983054:HSA983059 IBW983054:IBW983059 ILS983054:ILS983059 IVO983054:IVO983059 JFK983054:JFK983059 JPG983054:JPG983059 JZC983054:JZC983059 KIY983054:KIY983059 KSU983054:KSU983059 LCQ983054:LCQ983059 LMM983054:LMM983059 LWI983054:LWI983059 MGE983054:MGE983059 MQA983054:MQA983059 MZW983054:MZW983059 NJS983054:NJS983059 NTO983054:NTO983059 ODK983054:ODK983059 ONG983054:ONG983059 OXC983054:OXC983059 PGY983054:PGY983059 PQU983054:PQU983059 QAQ983054:QAQ983059 QKM983054:QKM983059 QUI983054:QUI983059 REE983054:REE983059 ROA983054:ROA983059 RXW983054:RXW983059 SHS983054:SHS983059 SRO983054:SRO983059 TBK983054:TBK983059 TLG983054:TLG983059 TVC983054:TVC983059 UEY983054:UEY983059 UOU983054:UOU983059 UYQ983054:UYQ983059 VIM983054:VIM983059 VSI983054:VSI983059 WCE983054:WCE983059 WMA983054:WMA983059 WVW983054:WVW983059 WVW24:WVW26 WMA24:WMA26 WCE24:WCE26 VSI24:VSI26 VIM24:VIM26 UYQ24:UYQ26 UOU24:UOU26 UEY24:UEY26 TVC24:TVC26 TLG24:TLG26 TBK24:TBK26 SRO24:SRO26 SHS24:SHS26 RXW24:RXW26 ROA24:ROA26 REE24:REE26 QUI24:QUI26 QKM24:QKM26 QAQ24:QAQ26 PQU24:PQU26 PGY24:PGY26 OXC24:OXC26 ONG24:ONG26 ODK24:ODK26 NTO24:NTO26 NJS24:NJS26 MZW24:MZW26 MQA24:MQA26 MGE24:MGE26 LWI24:LWI26 LMM24:LMM26 LCQ24:LCQ26 KSU24:KSU26 KIY24:KIY26 JZC24:JZC26 JPG24:JPG26 JFK24:JFK26 IVO24:IVO26 ILS24:ILS26 IBW24:IBW26 HSA24:HSA26 HIE24:HIE26 GYI24:GYI26 GOM24:GOM26 GEQ24:GEQ26 FUU24:FUU26 FKY24:FKY26 FBC24:FBC26 ERG24:ERG26 EHK24:EHK26 DXO24:DXO26 DNS24:DNS26 DDW24:DDW26 CUA24:CUA26 CKE24:CKE26 CAI24:CAI26 BQM24:BQM26 BGQ24:BGQ26 AWU24:AWU26 AMY24:AMY26 ADC24:ADC26 TG24:TG26 L17:L21 WVW17:WVW21 WMA17:WMA21 WCE17:WCE21 VSI17:VSI21 VIM17:VIM21 UYQ17:UYQ21 UOU17:UOU21 UEY17:UEY21 TVC17:TVC21 TLG17:TLG21 TBK17:TBK21 SRO17:SRO21 SHS17:SHS21 RXW17:RXW21 ROA17:ROA21 REE17:REE21 QUI17:QUI21 QKM17:QKM21 QAQ17:QAQ21 PQU17:PQU21 PGY17:PGY21 OXC17:OXC21 ONG17:ONG21 ODK17:ODK21 NTO17:NTO21 NJS17:NJS21 MZW17:MZW21 MQA17:MQA21 MGE17:MGE21 LWI17:LWI21 LMM17:LMM21 LCQ17:LCQ21 KSU17:KSU21 KIY17:KIY21 JZC17:JZC21 JPG17:JPG21 JFK17:JFK21 IVO17:IVO21 ILS17:ILS21 IBW17:IBW21 HSA17:HSA21 HIE17:HIE21 GYI17:GYI21 GOM17:GOM21 GEQ17:GEQ21 FUU17:FUU21 FKY17:FKY21 FBC17:FBC21 ERG17:ERG21 EHK17:EHK21 DXO17:DXO21 DNS17:DNS21 DDW17:DDW21 CUA17:CUA21 CKE17:CKE21 CAI17:CAI21 BQM17:BQM21 BGQ17:BGQ21 AWU17:AWU21 AMY17:AMY21 ADC17:ADC21 TG17:TG21 JK17:JK21" xr:uid="{00000000-0002-0000-0A00-000000000000}">
      <formula1>" ,0.95,1.00"</formula1>
    </dataValidation>
    <dataValidation type="list" allowBlank="1" showInputMessage="1" showErrorMessage="1" sqref="TH24:TH26 M65550:M65555 JL65550:JL65555 TH65550:TH65555 ADD65550:ADD65555 AMZ65550:AMZ65555 AWV65550:AWV65555 BGR65550:BGR65555 BQN65550:BQN65555 CAJ65550:CAJ65555 CKF65550:CKF65555 CUB65550:CUB65555 DDX65550:DDX65555 DNT65550:DNT65555 DXP65550:DXP65555 EHL65550:EHL65555 ERH65550:ERH65555 FBD65550:FBD65555 FKZ65550:FKZ65555 FUV65550:FUV65555 GER65550:GER65555 GON65550:GON65555 GYJ65550:GYJ65555 HIF65550:HIF65555 HSB65550:HSB65555 IBX65550:IBX65555 ILT65550:ILT65555 IVP65550:IVP65555 JFL65550:JFL65555 JPH65550:JPH65555 JZD65550:JZD65555 KIZ65550:KIZ65555 KSV65550:KSV65555 LCR65550:LCR65555 LMN65550:LMN65555 LWJ65550:LWJ65555 MGF65550:MGF65555 MQB65550:MQB65555 MZX65550:MZX65555 NJT65550:NJT65555 NTP65550:NTP65555 ODL65550:ODL65555 ONH65550:ONH65555 OXD65550:OXD65555 PGZ65550:PGZ65555 PQV65550:PQV65555 QAR65550:QAR65555 QKN65550:QKN65555 QUJ65550:QUJ65555 REF65550:REF65555 ROB65550:ROB65555 RXX65550:RXX65555 SHT65550:SHT65555 SRP65550:SRP65555 TBL65550:TBL65555 TLH65550:TLH65555 TVD65550:TVD65555 UEZ65550:UEZ65555 UOV65550:UOV65555 UYR65550:UYR65555 VIN65550:VIN65555 VSJ65550:VSJ65555 WCF65550:WCF65555 WMB65550:WMB65555 WVX65550:WVX65555 M131086:M131091 JL131086:JL131091 TH131086:TH131091 ADD131086:ADD131091 AMZ131086:AMZ131091 AWV131086:AWV131091 BGR131086:BGR131091 BQN131086:BQN131091 CAJ131086:CAJ131091 CKF131086:CKF131091 CUB131086:CUB131091 DDX131086:DDX131091 DNT131086:DNT131091 DXP131086:DXP131091 EHL131086:EHL131091 ERH131086:ERH131091 FBD131086:FBD131091 FKZ131086:FKZ131091 FUV131086:FUV131091 GER131086:GER131091 GON131086:GON131091 GYJ131086:GYJ131091 HIF131086:HIF131091 HSB131086:HSB131091 IBX131086:IBX131091 ILT131086:ILT131091 IVP131086:IVP131091 JFL131086:JFL131091 JPH131086:JPH131091 JZD131086:JZD131091 KIZ131086:KIZ131091 KSV131086:KSV131091 LCR131086:LCR131091 LMN131086:LMN131091 LWJ131086:LWJ131091 MGF131086:MGF131091 MQB131086:MQB131091 MZX131086:MZX131091 NJT131086:NJT131091 NTP131086:NTP131091 ODL131086:ODL131091 ONH131086:ONH131091 OXD131086:OXD131091 PGZ131086:PGZ131091 PQV131086:PQV131091 QAR131086:QAR131091 QKN131086:QKN131091 QUJ131086:QUJ131091 REF131086:REF131091 ROB131086:ROB131091 RXX131086:RXX131091 SHT131086:SHT131091 SRP131086:SRP131091 TBL131086:TBL131091 TLH131086:TLH131091 TVD131086:TVD131091 UEZ131086:UEZ131091 UOV131086:UOV131091 UYR131086:UYR131091 VIN131086:VIN131091 VSJ131086:VSJ131091 WCF131086:WCF131091 WMB131086:WMB131091 WVX131086:WVX131091 M196622:M196627 JL196622:JL196627 TH196622:TH196627 ADD196622:ADD196627 AMZ196622:AMZ196627 AWV196622:AWV196627 BGR196622:BGR196627 BQN196622:BQN196627 CAJ196622:CAJ196627 CKF196622:CKF196627 CUB196622:CUB196627 DDX196622:DDX196627 DNT196622:DNT196627 DXP196622:DXP196627 EHL196622:EHL196627 ERH196622:ERH196627 FBD196622:FBD196627 FKZ196622:FKZ196627 FUV196622:FUV196627 GER196622:GER196627 GON196622:GON196627 GYJ196622:GYJ196627 HIF196622:HIF196627 HSB196622:HSB196627 IBX196622:IBX196627 ILT196622:ILT196627 IVP196622:IVP196627 JFL196622:JFL196627 JPH196622:JPH196627 JZD196622:JZD196627 KIZ196622:KIZ196627 KSV196622:KSV196627 LCR196622:LCR196627 LMN196622:LMN196627 LWJ196622:LWJ196627 MGF196622:MGF196627 MQB196622:MQB196627 MZX196622:MZX196627 NJT196622:NJT196627 NTP196622:NTP196627 ODL196622:ODL196627 ONH196622:ONH196627 OXD196622:OXD196627 PGZ196622:PGZ196627 PQV196622:PQV196627 QAR196622:QAR196627 QKN196622:QKN196627 QUJ196622:QUJ196627 REF196622:REF196627 ROB196622:ROB196627 RXX196622:RXX196627 SHT196622:SHT196627 SRP196622:SRP196627 TBL196622:TBL196627 TLH196622:TLH196627 TVD196622:TVD196627 UEZ196622:UEZ196627 UOV196622:UOV196627 UYR196622:UYR196627 VIN196622:VIN196627 VSJ196622:VSJ196627 WCF196622:WCF196627 WMB196622:WMB196627 WVX196622:WVX196627 M262158:M262163 JL262158:JL262163 TH262158:TH262163 ADD262158:ADD262163 AMZ262158:AMZ262163 AWV262158:AWV262163 BGR262158:BGR262163 BQN262158:BQN262163 CAJ262158:CAJ262163 CKF262158:CKF262163 CUB262158:CUB262163 DDX262158:DDX262163 DNT262158:DNT262163 DXP262158:DXP262163 EHL262158:EHL262163 ERH262158:ERH262163 FBD262158:FBD262163 FKZ262158:FKZ262163 FUV262158:FUV262163 GER262158:GER262163 GON262158:GON262163 GYJ262158:GYJ262163 HIF262158:HIF262163 HSB262158:HSB262163 IBX262158:IBX262163 ILT262158:ILT262163 IVP262158:IVP262163 JFL262158:JFL262163 JPH262158:JPH262163 JZD262158:JZD262163 KIZ262158:KIZ262163 KSV262158:KSV262163 LCR262158:LCR262163 LMN262158:LMN262163 LWJ262158:LWJ262163 MGF262158:MGF262163 MQB262158:MQB262163 MZX262158:MZX262163 NJT262158:NJT262163 NTP262158:NTP262163 ODL262158:ODL262163 ONH262158:ONH262163 OXD262158:OXD262163 PGZ262158:PGZ262163 PQV262158:PQV262163 QAR262158:QAR262163 QKN262158:QKN262163 QUJ262158:QUJ262163 REF262158:REF262163 ROB262158:ROB262163 RXX262158:RXX262163 SHT262158:SHT262163 SRP262158:SRP262163 TBL262158:TBL262163 TLH262158:TLH262163 TVD262158:TVD262163 UEZ262158:UEZ262163 UOV262158:UOV262163 UYR262158:UYR262163 VIN262158:VIN262163 VSJ262158:VSJ262163 WCF262158:WCF262163 WMB262158:WMB262163 WVX262158:WVX262163 M327694:M327699 JL327694:JL327699 TH327694:TH327699 ADD327694:ADD327699 AMZ327694:AMZ327699 AWV327694:AWV327699 BGR327694:BGR327699 BQN327694:BQN327699 CAJ327694:CAJ327699 CKF327694:CKF327699 CUB327694:CUB327699 DDX327694:DDX327699 DNT327694:DNT327699 DXP327694:DXP327699 EHL327694:EHL327699 ERH327694:ERH327699 FBD327694:FBD327699 FKZ327694:FKZ327699 FUV327694:FUV327699 GER327694:GER327699 GON327694:GON327699 GYJ327694:GYJ327699 HIF327694:HIF327699 HSB327694:HSB327699 IBX327694:IBX327699 ILT327694:ILT327699 IVP327694:IVP327699 JFL327694:JFL327699 JPH327694:JPH327699 JZD327694:JZD327699 KIZ327694:KIZ327699 KSV327694:KSV327699 LCR327694:LCR327699 LMN327694:LMN327699 LWJ327694:LWJ327699 MGF327694:MGF327699 MQB327694:MQB327699 MZX327694:MZX327699 NJT327694:NJT327699 NTP327694:NTP327699 ODL327694:ODL327699 ONH327694:ONH327699 OXD327694:OXD327699 PGZ327694:PGZ327699 PQV327694:PQV327699 QAR327694:QAR327699 QKN327694:QKN327699 QUJ327694:QUJ327699 REF327694:REF327699 ROB327694:ROB327699 RXX327694:RXX327699 SHT327694:SHT327699 SRP327694:SRP327699 TBL327694:TBL327699 TLH327694:TLH327699 TVD327694:TVD327699 UEZ327694:UEZ327699 UOV327694:UOV327699 UYR327694:UYR327699 VIN327694:VIN327699 VSJ327694:VSJ327699 WCF327694:WCF327699 WMB327694:WMB327699 WVX327694:WVX327699 M393230:M393235 JL393230:JL393235 TH393230:TH393235 ADD393230:ADD393235 AMZ393230:AMZ393235 AWV393230:AWV393235 BGR393230:BGR393235 BQN393230:BQN393235 CAJ393230:CAJ393235 CKF393230:CKF393235 CUB393230:CUB393235 DDX393230:DDX393235 DNT393230:DNT393235 DXP393230:DXP393235 EHL393230:EHL393235 ERH393230:ERH393235 FBD393230:FBD393235 FKZ393230:FKZ393235 FUV393230:FUV393235 GER393230:GER393235 GON393230:GON393235 GYJ393230:GYJ393235 HIF393230:HIF393235 HSB393230:HSB393235 IBX393230:IBX393235 ILT393230:ILT393235 IVP393230:IVP393235 JFL393230:JFL393235 JPH393230:JPH393235 JZD393230:JZD393235 KIZ393230:KIZ393235 KSV393230:KSV393235 LCR393230:LCR393235 LMN393230:LMN393235 LWJ393230:LWJ393235 MGF393230:MGF393235 MQB393230:MQB393235 MZX393230:MZX393235 NJT393230:NJT393235 NTP393230:NTP393235 ODL393230:ODL393235 ONH393230:ONH393235 OXD393230:OXD393235 PGZ393230:PGZ393235 PQV393230:PQV393235 QAR393230:QAR393235 QKN393230:QKN393235 QUJ393230:QUJ393235 REF393230:REF393235 ROB393230:ROB393235 RXX393230:RXX393235 SHT393230:SHT393235 SRP393230:SRP393235 TBL393230:TBL393235 TLH393230:TLH393235 TVD393230:TVD393235 UEZ393230:UEZ393235 UOV393230:UOV393235 UYR393230:UYR393235 VIN393230:VIN393235 VSJ393230:VSJ393235 WCF393230:WCF393235 WMB393230:WMB393235 WVX393230:WVX393235 M458766:M458771 JL458766:JL458771 TH458766:TH458771 ADD458766:ADD458771 AMZ458766:AMZ458771 AWV458766:AWV458771 BGR458766:BGR458771 BQN458766:BQN458771 CAJ458766:CAJ458771 CKF458766:CKF458771 CUB458766:CUB458771 DDX458766:DDX458771 DNT458766:DNT458771 DXP458766:DXP458771 EHL458766:EHL458771 ERH458766:ERH458771 FBD458766:FBD458771 FKZ458766:FKZ458771 FUV458766:FUV458771 GER458766:GER458771 GON458766:GON458771 GYJ458766:GYJ458771 HIF458766:HIF458771 HSB458766:HSB458771 IBX458766:IBX458771 ILT458766:ILT458771 IVP458766:IVP458771 JFL458766:JFL458771 JPH458766:JPH458771 JZD458766:JZD458771 KIZ458766:KIZ458771 KSV458766:KSV458771 LCR458766:LCR458771 LMN458766:LMN458771 LWJ458766:LWJ458771 MGF458766:MGF458771 MQB458766:MQB458771 MZX458766:MZX458771 NJT458766:NJT458771 NTP458766:NTP458771 ODL458766:ODL458771 ONH458766:ONH458771 OXD458766:OXD458771 PGZ458766:PGZ458771 PQV458766:PQV458771 QAR458766:QAR458771 QKN458766:QKN458771 QUJ458766:QUJ458771 REF458766:REF458771 ROB458766:ROB458771 RXX458766:RXX458771 SHT458766:SHT458771 SRP458766:SRP458771 TBL458766:TBL458771 TLH458766:TLH458771 TVD458766:TVD458771 UEZ458766:UEZ458771 UOV458766:UOV458771 UYR458766:UYR458771 VIN458766:VIN458771 VSJ458766:VSJ458771 WCF458766:WCF458771 WMB458766:WMB458771 WVX458766:WVX458771 M524302:M524307 JL524302:JL524307 TH524302:TH524307 ADD524302:ADD524307 AMZ524302:AMZ524307 AWV524302:AWV524307 BGR524302:BGR524307 BQN524302:BQN524307 CAJ524302:CAJ524307 CKF524302:CKF524307 CUB524302:CUB524307 DDX524302:DDX524307 DNT524302:DNT524307 DXP524302:DXP524307 EHL524302:EHL524307 ERH524302:ERH524307 FBD524302:FBD524307 FKZ524302:FKZ524307 FUV524302:FUV524307 GER524302:GER524307 GON524302:GON524307 GYJ524302:GYJ524307 HIF524302:HIF524307 HSB524302:HSB524307 IBX524302:IBX524307 ILT524302:ILT524307 IVP524302:IVP524307 JFL524302:JFL524307 JPH524302:JPH524307 JZD524302:JZD524307 KIZ524302:KIZ524307 KSV524302:KSV524307 LCR524302:LCR524307 LMN524302:LMN524307 LWJ524302:LWJ524307 MGF524302:MGF524307 MQB524302:MQB524307 MZX524302:MZX524307 NJT524302:NJT524307 NTP524302:NTP524307 ODL524302:ODL524307 ONH524302:ONH524307 OXD524302:OXD524307 PGZ524302:PGZ524307 PQV524302:PQV524307 QAR524302:QAR524307 QKN524302:QKN524307 QUJ524302:QUJ524307 REF524302:REF524307 ROB524302:ROB524307 RXX524302:RXX524307 SHT524302:SHT524307 SRP524302:SRP524307 TBL524302:TBL524307 TLH524302:TLH524307 TVD524302:TVD524307 UEZ524302:UEZ524307 UOV524302:UOV524307 UYR524302:UYR524307 VIN524302:VIN524307 VSJ524302:VSJ524307 WCF524302:WCF524307 WMB524302:WMB524307 WVX524302:WVX524307 M589838:M589843 JL589838:JL589843 TH589838:TH589843 ADD589838:ADD589843 AMZ589838:AMZ589843 AWV589838:AWV589843 BGR589838:BGR589843 BQN589838:BQN589843 CAJ589838:CAJ589843 CKF589838:CKF589843 CUB589838:CUB589843 DDX589838:DDX589843 DNT589838:DNT589843 DXP589838:DXP589843 EHL589838:EHL589843 ERH589838:ERH589843 FBD589838:FBD589843 FKZ589838:FKZ589843 FUV589838:FUV589843 GER589838:GER589843 GON589838:GON589843 GYJ589838:GYJ589843 HIF589838:HIF589843 HSB589838:HSB589843 IBX589838:IBX589843 ILT589838:ILT589843 IVP589838:IVP589843 JFL589838:JFL589843 JPH589838:JPH589843 JZD589838:JZD589843 KIZ589838:KIZ589843 KSV589838:KSV589843 LCR589838:LCR589843 LMN589838:LMN589843 LWJ589838:LWJ589843 MGF589838:MGF589843 MQB589838:MQB589843 MZX589838:MZX589843 NJT589838:NJT589843 NTP589838:NTP589843 ODL589838:ODL589843 ONH589838:ONH589843 OXD589838:OXD589843 PGZ589838:PGZ589843 PQV589838:PQV589843 QAR589838:QAR589843 QKN589838:QKN589843 QUJ589838:QUJ589843 REF589838:REF589843 ROB589838:ROB589843 RXX589838:RXX589843 SHT589838:SHT589843 SRP589838:SRP589843 TBL589838:TBL589843 TLH589838:TLH589843 TVD589838:TVD589843 UEZ589838:UEZ589843 UOV589838:UOV589843 UYR589838:UYR589843 VIN589838:VIN589843 VSJ589838:VSJ589843 WCF589838:WCF589843 WMB589838:WMB589843 WVX589838:WVX589843 M655374:M655379 JL655374:JL655379 TH655374:TH655379 ADD655374:ADD655379 AMZ655374:AMZ655379 AWV655374:AWV655379 BGR655374:BGR655379 BQN655374:BQN655379 CAJ655374:CAJ655379 CKF655374:CKF655379 CUB655374:CUB655379 DDX655374:DDX655379 DNT655374:DNT655379 DXP655374:DXP655379 EHL655374:EHL655379 ERH655374:ERH655379 FBD655374:FBD655379 FKZ655374:FKZ655379 FUV655374:FUV655379 GER655374:GER655379 GON655374:GON655379 GYJ655374:GYJ655379 HIF655374:HIF655379 HSB655374:HSB655379 IBX655374:IBX655379 ILT655374:ILT655379 IVP655374:IVP655379 JFL655374:JFL655379 JPH655374:JPH655379 JZD655374:JZD655379 KIZ655374:KIZ655379 KSV655374:KSV655379 LCR655374:LCR655379 LMN655374:LMN655379 LWJ655374:LWJ655379 MGF655374:MGF655379 MQB655374:MQB655379 MZX655374:MZX655379 NJT655374:NJT655379 NTP655374:NTP655379 ODL655374:ODL655379 ONH655374:ONH655379 OXD655374:OXD655379 PGZ655374:PGZ655379 PQV655374:PQV655379 QAR655374:QAR655379 QKN655374:QKN655379 QUJ655374:QUJ655379 REF655374:REF655379 ROB655374:ROB655379 RXX655374:RXX655379 SHT655374:SHT655379 SRP655374:SRP655379 TBL655374:TBL655379 TLH655374:TLH655379 TVD655374:TVD655379 UEZ655374:UEZ655379 UOV655374:UOV655379 UYR655374:UYR655379 VIN655374:VIN655379 VSJ655374:VSJ655379 WCF655374:WCF655379 WMB655374:WMB655379 WVX655374:WVX655379 M720910:M720915 JL720910:JL720915 TH720910:TH720915 ADD720910:ADD720915 AMZ720910:AMZ720915 AWV720910:AWV720915 BGR720910:BGR720915 BQN720910:BQN720915 CAJ720910:CAJ720915 CKF720910:CKF720915 CUB720910:CUB720915 DDX720910:DDX720915 DNT720910:DNT720915 DXP720910:DXP720915 EHL720910:EHL720915 ERH720910:ERH720915 FBD720910:FBD720915 FKZ720910:FKZ720915 FUV720910:FUV720915 GER720910:GER720915 GON720910:GON720915 GYJ720910:GYJ720915 HIF720910:HIF720915 HSB720910:HSB720915 IBX720910:IBX720915 ILT720910:ILT720915 IVP720910:IVP720915 JFL720910:JFL720915 JPH720910:JPH720915 JZD720910:JZD720915 KIZ720910:KIZ720915 KSV720910:KSV720915 LCR720910:LCR720915 LMN720910:LMN720915 LWJ720910:LWJ720915 MGF720910:MGF720915 MQB720910:MQB720915 MZX720910:MZX720915 NJT720910:NJT720915 NTP720910:NTP720915 ODL720910:ODL720915 ONH720910:ONH720915 OXD720910:OXD720915 PGZ720910:PGZ720915 PQV720910:PQV720915 QAR720910:QAR720915 QKN720910:QKN720915 QUJ720910:QUJ720915 REF720910:REF720915 ROB720910:ROB720915 RXX720910:RXX720915 SHT720910:SHT720915 SRP720910:SRP720915 TBL720910:TBL720915 TLH720910:TLH720915 TVD720910:TVD720915 UEZ720910:UEZ720915 UOV720910:UOV720915 UYR720910:UYR720915 VIN720910:VIN720915 VSJ720910:VSJ720915 WCF720910:WCF720915 WMB720910:WMB720915 WVX720910:WVX720915 M786446:M786451 JL786446:JL786451 TH786446:TH786451 ADD786446:ADD786451 AMZ786446:AMZ786451 AWV786446:AWV786451 BGR786446:BGR786451 BQN786446:BQN786451 CAJ786446:CAJ786451 CKF786446:CKF786451 CUB786446:CUB786451 DDX786446:DDX786451 DNT786446:DNT786451 DXP786446:DXP786451 EHL786446:EHL786451 ERH786446:ERH786451 FBD786446:FBD786451 FKZ786446:FKZ786451 FUV786446:FUV786451 GER786446:GER786451 GON786446:GON786451 GYJ786446:GYJ786451 HIF786446:HIF786451 HSB786446:HSB786451 IBX786446:IBX786451 ILT786446:ILT786451 IVP786446:IVP786451 JFL786446:JFL786451 JPH786446:JPH786451 JZD786446:JZD786451 KIZ786446:KIZ786451 KSV786446:KSV786451 LCR786446:LCR786451 LMN786446:LMN786451 LWJ786446:LWJ786451 MGF786446:MGF786451 MQB786446:MQB786451 MZX786446:MZX786451 NJT786446:NJT786451 NTP786446:NTP786451 ODL786446:ODL786451 ONH786446:ONH786451 OXD786446:OXD786451 PGZ786446:PGZ786451 PQV786446:PQV786451 QAR786446:QAR786451 QKN786446:QKN786451 QUJ786446:QUJ786451 REF786446:REF786451 ROB786446:ROB786451 RXX786446:RXX786451 SHT786446:SHT786451 SRP786446:SRP786451 TBL786446:TBL786451 TLH786446:TLH786451 TVD786446:TVD786451 UEZ786446:UEZ786451 UOV786446:UOV786451 UYR786446:UYR786451 VIN786446:VIN786451 VSJ786446:VSJ786451 WCF786446:WCF786451 WMB786446:WMB786451 WVX786446:WVX786451 M851982:M851987 JL851982:JL851987 TH851982:TH851987 ADD851982:ADD851987 AMZ851982:AMZ851987 AWV851982:AWV851987 BGR851982:BGR851987 BQN851982:BQN851987 CAJ851982:CAJ851987 CKF851982:CKF851987 CUB851982:CUB851987 DDX851982:DDX851987 DNT851982:DNT851987 DXP851982:DXP851987 EHL851982:EHL851987 ERH851982:ERH851987 FBD851982:FBD851987 FKZ851982:FKZ851987 FUV851982:FUV851987 GER851982:GER851987 GON851982:GON851987 GYJ851982:GYJ851987 HIF851982:HIF851987 HSB851982:HSB851987 IBX851982:IBX851987 ILT851982:ILT851987 IVP851982:IVP851987 JFL851982:JFL851987 JPH851982:JPH851987 JZD851982:JZD851987 KIZ851982:KIZ851987 KSV851982:KSV851987 LCR851982:LCR851987 LMN851982:LMN851987 LWJ851982:LWJ851987 MGF851982:MGF851987 MQB851982:MQB851987 MZX851982:MZX851987 NJT851982:NJT851987 NTP851982:NTP851987 ODL851982:ODL851987 ONH851982:ONH851987 OXD851982:OXD851987 PGZ851982:PGZ851987 PQV851982:PQV851987 QAR851982:QAR851987 QKN851982:QKN851987 QUJ851982:QUJ851987 REF851982:REF851987 ROB851982:ROB851987 RXX851982:RXX851987 SHT851982:SHT851987 SRP851982:SRP851987 TBL851982:TBL851987 TLH851982:TLH851987 TVD851982:TVD851987 UEZ851982:UEZ851987 UOV851982:UOV851987 UYR851982:UYR851987 VIN851982:VIN851987 VSJ851982:VSJ851987 WCF851982:WCF851987 WMB851982:WMB851987 WVX851982:WVX851987 M917518:M917523 JL917518:JL917523 TH917518:TH917523 ADD917518:ADD917523 AMZ917518:AMZ917523 AWV917518:AWV917523 BGR917518:BGR917523 BQN917518:BQN917523 CAJ917518:CAJ917523 CKF917518:CKF917523 CUB917518:CUB917523 DDX917518:DDX917523 DNT917518:DNT917523 DXP917518:DXP917523 EHL917518:EHL917523 ERH917518:ERH917523 FBD917518:FBD917523 FKZ917518:FKZ917523 FUV917518:FUV917523 GER917518:GER917523 GON917518:GON917523 GYJ917518:GYJ917523 HIF917518:HIF917523 HSB917518:HSB917523 IBX917518:IBX917523 ILT917518:ILT917523 IVP917518:IVP917523 JFL917518:JFL917523 JPH917518:JPH917523 JZD917518:JZD917523 KIZ917518:KIZ917523 KSV917518:KSV917523 LCR917518:LCR917523 LMN917518:LMN917523 LWJ917518:LWJ917523 MGF917518:MGF917523 MQB917518:MQB917523 MZX917518:MZX917523 NJT917518:NJT917523 NTP917518:NTP917523 ODL917518:ODL917523 ONH917518:ONH917523 OXD917518:OXD917523 PGZ917518:PGZ917523 PQV917518:PQV917523 QAR917518:QAR917523 QKN917518:QKN917523 QUJ917518:QUJ917523 REF917518:REF917523 ROB917518:ROB917523 RXX917518:RXX917523 SHT917518:SHT917523 SRP917518:SRP917523 TBL917518:TBL917523 TLH917518:TLH917523 TVD917518:TVD917523 UEZ917518:UEZ917523 UOV917518:UOV917523 UYR917518:UYR917523 VIN917518:VIN917523 VSJ917518:VSJ917523 WCF917518:WCF917523 WMB917518:WMB917523 WVX917518:WVX917523 M983054:M983059 JL983054:JL983059 TH983054:TH983059 ADD983054:ADD983059 AMZ983054:AMZ983059 AWV983054:AWV983059 BGR983054:BGR983059 BQN983054:BQN983059 CAJ983054:CAJ983059 CKF983054:CKF983059 CUB983054:CUB983059 DDX983054:DDX983059 DNT983054:DNT983059 DXP983054:DXP983059 EHL983054:EHL983059 ERH983054:ERH983059 FBD983054:FBD983059 FKZ983054:FKZ983059 FUV983054:FUV983059 GER983054:GER983059 GON983054:GON983059 GYJ983054:GYJ983059 HIF983054:HIF983059 HSB983054:HSB983059 IBX983054:IBX983059 ILT983054:ILT983059 IVP983054:IVP983059 JFL983054:JFL983059 JPH983054:JPH983059 JZD983054:JZD983059 KIZ983054:KIZ983059 KSV983054:KSV983059 LCR983054:LCR983059 LMN983054:LMN983059 LWJ983054:LWJ983059 MGF983054:MGF983059 MQB983054:MQB983059 MZX983054:MZX983059 NJT983054:NJT983059 NTP983054:NTP983059 ODL983054:ODL983059 ONH983054:ONH983059 OXD983054:OXD983059 PGZ983054:PGZ983059 PQV983054:PQV983059 QAR983054:QAR983059 QKN983054:QKN983059 QUJ983054:QUJ983059 REF983054:REF983059 ROB983054:ROB983059 RXX983054:RXX983059 SHT983054:SHT983059 SRP983054:SRP983059 TBL983054:TBL983059 TLH983054:TLH983059 TVD983054:TVD983059 UEZ983054:UEZ983059 UOV983054:UOV983059 UYR983054:UYR983059 VIN983054:VIN983059 VSJ983054:VSJ983059 WCF983054:WCF983059 WMB983054:WMB983059 WVX983054:WVX983059 JL24:JL26 M65542:M65547 JL65542:JL65547 TH65542:TH65547 ADD65542:ADD65547 AMZ65542:AMZ65547 AWV65542:AWV65547 BGR65542:BGR65547 BQN65542:BQN65547 CAJ65542:CAJ65547 CKF65542:CKF65547 CUB65542:CUB65547 DDX65542:DDX65547 DNT65542:DNT65547 DXP65542:DXP65547 EHL65542:EHL65547 ERH65542:ERH65547 FBD65542:FBD65547 FKZ65542:FKZ65547 FUV65542:FUV65547 GER65542:GER65547 GON65542:GON65547 GYJ65542:GYJ65547 HIF65542:HIF65547 HSB65542:HSB65547 IBX65542:IBX65547 ILT65542:ILT65547 IVP65542:IVP65547 JFL65542:JFL65547 JPH65542:JPH65547 JZD65542:JZD65547 KIZ65542:KIZ65547 KSV65542:KSV65547 LCR65542:LCR65547 LMN65542:LMN65547 LWJ65542:LWJ65547 MGF65542:MGF65547 MQB65542:MQB65547 MZX65542:MZX65547 NJT65542:NJT65547 NTP65542:NTP65547 ODL65542:ODL65547 ONH65542:ONH65547 OXD65542:OXD65547 PGZ65542:PGZ65547 PQV65542:PQV65547 QAR65542:QAR65547 QKN65542:QKN65547 QUJ65542:QUJ65547 REF65542:REF65547 ROB65542:ROB65547 RXX65542:RXX65547 SHT65542:SHT65547 SRP65542:SRP65547 TBL65542:TBL65547 TLH65542:TLH65547 TVD65542:TVD65547 UEZ65542:UEZ65547 UOV65542:UOV65547 UYR65542:UYR65547 VIN65542:VIN65547 VSJ65542:VSJ65547 WCF65542:WCF65547 WMB65542:WMB65547 WVX65542:WVX65547 M131078:M131083 JL131078:JL131083 TH131078:TH131083 ADD131078:ADD131083 AMZ131078:AMZ131083 AWV131078:AWV131083 BGR131078:BGR131083 BQN131078:BQN131083 CAJ131078:CAJ131083 CKF131078:CKF131083 CUB131078:CUB131083 DDX131078:DDX131083 DNT131078:DNT131083 DXP131078:DXP131083 EHL131078:EHL131083 ERH131078:ERH131083 FBD131078:FBD131083 FKZ131078:FKZ131083 FUV131078:FUV131083 GER131078:GER131083 GON131078:GON131083 GYJ131078:GYJ131083 HIF131078:HIF131083 HSB131078:HSB131083 IBX131078:IBX131083 ILT131078:ILT131083 IVP131078:IVP131083 JFL131078:JFL131083 JPH131078:JPH131083 JZD131078:JZD131083 KIZ131078:KIZ131083 KSV131078:KSV131083 LCR131078:LCR131083 LMN131078:LMN131083 LWJ131078:LWJ131083 MGF131078:MGF131083 MQB131078:MQB131083 MZX131078:MZX131083 NJT131078:NJT131083 NTP131078:NTP131083 ODL131078:ODL131083 ONH131078:ONH131083 OXD131078:OXD131083 PGZ131078:PGZ131083 PQV131078:PQV131083 QAR131078:QAR131083 QKN131078:QKN131083 QUJ131078:QUJ131083 REF131078:REF131083 ROB131078:ROB131083 RXX131078:RXX131083 SHT131078:SHT131083 SRP131078:SRP131083 TBL131078:TBL131083 TLH131078:TLH131083 TVD131078:TVD131083 UEZ131078:UEZ131083 UOV131078:UOV131083 UYR131078:UYR131083 VIN131078:VIN131083 VSJ131078:VSJ131083 WCF131078:WCF131083 WMB131078:WMB131083 WVX131078:WVX131083 M196614:M196619 JL196614:JL196619 TH196614:TH196619 ADD196614:ADD196619 AMZ196614:AMZ196619 AWV196614:AWV196619 BGR196614:BGR196619 BQN196614:BQN196619 CAJ196614:CAJ196619 CKF196614:CKF196619 CUB196614:CUB196619 DDX196614:DDX196619 DNT196614:DNT196619 DXP196614:DXP196619 EHL196614:EHL196619 ERH196614:ERH196619 FBD196614:FBD196619 FKZ196614:FKZ196619 FUV196614:FUV196619 GER196614:GER196619 GON196614:GON196619 GYJ196614:GYJ196619 HIF196614:HIF196619 HSB196614:HSB196619 IBX196614:IBX196619 ILT196614:ILT196619 IVP196614:IVP196619 JFL196614:JFL196619 JPH196614:JPH196619 JZD196614:JZD196619 KIZ196614:KIZ196619 KSV196614:KSV196619 LCR196614:LCR196619 LMN196614:LMN196619 LWJ196614:LWJ196619 MGF196614:MGF196619 MQB196614:MQB196619 MZX196614:MZX196619 NJT196614:NJT196619 NTP196614:NTP196619 ODL196614:ODL196619 ONH196614:ONH196619 OXD196614:OXD196619 PGZ196614:PGZ196619 PQV196614:PQV196619 QAR196614:QAR196619 QKN196614:QKN196619 QUJ196614:QUJ196619 REF196614:REF196619 ROB196614:ROB196619 RXX196614:RXX196619 SHT196614:SHT196619 SRP196614:SRP196619 TBL196614:TBL196619 TLH196614:TLH196619 TVD196614:TVD196619 UEZ196614:UEZ196619 UOV196614:UOV196619 UYR196614:UYR196619 VIN196614:VIN196619 VSJ196614:VSJ196619 WCF196614:WCF196619 WMB196614:WMB196619 WVX196614:WVX196619 M262150:M262155 JL262150:JL262155 TH262150:TH262155 ADD262150:ADD262155 AMZ262150:AMZ262155 AWV262150:AWV262155 BGR262150:BGR262155 BQN262150:BQN262155 CAJ262150:CAJ262155 CKF262150:CKF262155 CUB262150:CUB262155 DDX262150:DDX262155 DNT262150:DNT262155 DXP262150:DXP262155 EHL262150:EHL262155 ERH262150:ERH262155 FBD262150:FBD262155 FKZ262150:FKZ262155 FUV262150:FUV262155 GER262150:GER262155 GON262150:GON262155 GYJ262150:GYJ262155 HIF262150:HIF262155 HSB262150:HSB262155 IBX262150:IBX262155 ILT262150:ILT262155 IVP262150:IVP262155 JFL262150:JFL262155 JPH262150:JPH262155 JZD262150:JZD262155 KIZ262150:KIZ262155 KSV262150:KSV262155 LCR262150:LCR262155 LMN262150:LMN262155 LWJ262150:LWJ262155 MGF262150:MGF262155 MQB262150:MQB262155 MZX262150:MZX262155 NJT262150:NJT262155 NTP262150:NTP262155 ODL262150:ODL262155 ONH262150:ONH262155 OXD262150:OXD262155 PGZ262150:PGZ262155 PQV262150:PQV262155 QAR262150:QAR262155 QKN262150:QKN262155 QUJ262150:QUJ262155 REF262150:REF262155 ROB262150:ROB262155 RXX262150:RXX262155 SHT262150:SHT262155 SRP262150:SRP262155 TBL262150:TBL262155 TLH262150:TLH262155 TVD262150:TVD262155 UEZ262150:UEZ262155 UOV262150:UOV262155 UYR262150:UYR262155 VIN262150:VIN262155 VSJ262150:VSJ262155 WCF262150:WCF262155 WMB262150:WMB262155 WVX262150:WVX262155 M327686:M327691 JL327686:JL327691 TH327686:TH327691 ADD327686:ADD327691 AMZ327686:AMZ327691 AWV327686:AWV327691 BGR327686:BGR327691 BQN327686:BQN327691 CAJ327686:CAJ327691 CKF327686:CKF327691 CUB327686:CUB327691 DDX327686:DDX327691 DNT327686:DNT327691 DXP327686:DXP327691 EHL327686:EHL327691 ERH327686:ERH327691 FBD327686:FBD327691 FKZ327686:FKZ327691 FUV327686:FUV327691 GER327686:GER327691 GON327686:GON327691 GYJ327686:GYJ327691 HIF327686:HIF327691 HSB327686:HSB327691 IBX327686:IBX327691 ILT327686:ILT327691 IVP327686:IVP327691 JFL327686:JFL327691 JPH327686:JPH327691 JZD327686:JZD327691 KIZ327686:KIZ327691 KSV327686:KSV327691 LCR327686:LCR327691 LMN327686:LMN327691 LWJ327686:LWJ327691 MGF327686:MGF327691 MQB327686:MQB327691 MZX327686:MZX327691 NJT327686:NJT327691 NTP327686:NTP327691 ODL327686:ODL327691 ONH327686:ONH327691 OXD327686:OXD327691 PGZ327686:PGZ327691 PQV327686:PQV327691 QAR327686:QAR327691 QKN327686:QKN327691 QUJ327686:QUJ327691 REF327686:REF327691 ROB327686:ROB327691 RXX327686:RXX327691 SHT327686:SHT327691 SRP327686:SRP327691 TBL327686:TBL327691 TLH327686:TLH327691 TVD327686:TVD327691 UEZ327686:UEZ327691 UOV327686:UOV327691 UYR327686:UYR327691 VIN327686:VIN327691 VSJ327686:VSJ327691 WCF327686:WCF327691 WMB327686:WMB327691 WVX327686:WVX327691 M393222:M393227 JL393222:JL393227 TH393222:TH393227 ADD393222:ADD393227 AMZ393222:AMZ393227 AWV393222:AWV393227 BGR393222:BGR393227 BQN393222:BQN393227 CAJ393222:CAJ393227 CKF393222:CKF393227 CUB393222:CUB393227 DDX393222:DDX393227 DNT393222:DNT393227 DXP393222:DXP393227 EHL393222:EHL393227 ERH393222:ERH393227 FBD393222:FBD393227 FKZ393222:FKZ393227 FUV393222:FUV393227 GER393222:GER393227 GON393222:GON393227 GYJ393222:GYJ393227 HIF393222:HIF393227 HSB393222:HSB393227 IBX393222:IBX393227 ILT393222:ILT393227 IVP393222:IVP393227 JFL393222:JFL393227 JPH393222:JPH393227 JZD393222:JZD393227 KIZ393222:KIZ393227 KSV393222:KSV393227 LCR393222:LCR393227 LMN393222:LMN393227 LWJ393222:LWJ393227 MGF393222:MGF393227 MQB393222:MQB393227 MZX393222:MZX393227 NJT393222:NJT393227 NTP393222:NTP393227 ODL393222:ODL393227 ONH393222:ONH393227 OXD393222:OXD393227 PGZ393222:PGZ393227 PQV393222:PQV393227 QAR393222:QAR393227 QKN393222:QKN393227 QUJ393222:QUJ393227 REF393222:REF393227 ROB393222:ROB393227 RXX393222:RXX393227 SHT393222:SHT393227 SRP393222:SRP393227 TBL393222:TBL393227 TLH393222:TLH393227 TVD393222:TVD393227 UEZ393222:UEZ393227 UOV393222:UOV393227 UYR393222:UYR393227 VIN393222:VIN393227 VSJ393222:VSJ393227 WCF393222:WCF393227 WMB393222:WMB393227 WVX393222:WVX393227 M458758:M458763 JL458758:JL458763 TH458758:TH458763 ADD458758:ADD458763 AMZ458758:AMZ458763 AWV458758:AWV458763 BGR458758:BGR458763 BQN458758:BQN458763 CAJ458758:CAJ458763 CKF458758:CKF458763 CUB458758:CUB458763 DDX458758:DDX458763 DNT458758:DNT458763 DXP458758:DXP458763 EHL458758:EHL458763 ERH458758:ERH458763 FBD458758:FBD458763 FKZ458758:FKZ458763 FUV458758:FUV458763 GER458758:GER458763 GON458758:GON458763 GYJ458758:GYJ458763 HIF458758:HIF458763 HSB458758:HSB458763 IBX458758:IBX458763 ILT458758:ILT458763 IVP458758:IVP458763 JFL458758:JFL458763 JPH458758:JPH458763 JZD458758:JZD458763 KIZ458758:KIZ458763 KSV458758:KSV458763 LCR458758:LCR458763 LMN458758:LMN458763 LWJ458758:LWJ458763 MGF458758:MGF458763 MQB458758:MQB458763 MZX458758:MZX458763 NJT458758:NJT458763 NTP458758:NTP458763 ODL458758:ODL458763 ONH458758:ONH458763 OXD458758:OXD458763 PGZ458758:PGZ458763 PQV458758:PQV458763 QAR458758:QAR458763 QKN458758:QKN458763 QUJ458758:QUJ458763 REF458758:REF458763 ROB458758:ROB458763 RXX458758:RXX458763 SHT458758:SHT458763 SRP458758:SRP458763 TBL458758:TBL458763 TLH458758:TLH458763 TVD458758:TVD458763 UEZ458758:UEZ458763 UOV458758:UOV458763 UYR458758:UYR458763 VIN458758:VIN458763 VSJ458758:VSJ458763 WCF458758:WCF458763 WMB458758:WMB458763 WVX458758:WVX458763 M524294:M524299 JL524294:JL524299 TH524294:TH524299 ADD524294:ADD524299 AMZ524294:AMZ524299 AWV524294:AWV524299 BGR524294:BGR524299 BQN524294:BQN524299 CAJ524294:CAJ524299 CKF524294:CKF524299 CUB524294:CUB524299 DDX524294:DDX524299 DNT524294:DNT524299 DXP524294:DXP524299 EHL524294:EHL524299 ERH524294:ERH524299 FBD524294:FBD524299 FKZ524294:FKZ524299 FUV524294:FUV524299 GER524294:GER524299 GON524294:GON524299 GYJ524294:GYJ524299 HIF524294:HIF524299 HSB524294:HSB524299 IBX524294:IBX524299 ILT524294:ILT524299 IVP524294:IVP524299 JFL524294:JFL524299 JPH524294:JPH524299 JZD524294:JZD524299 KIZ524294:KIZ524299 KSV524294:KSV524299 LCR524294:LCR524299 LMN524294:LMN524299 LWJ524294:LWJ524299 MGF524294:MGF524299 MQB524294:MQB524299 MZX524294:MZX524299 NJT524294:NJT524299 NTP524294:NTP524299 ODL524294:ODL524299 ONH524294:ONH524299 OXD524294:OXD524299 PGZ524294:PGZ524299 PQV524294:PQV524299 QAR524294:QAR524299 QKN524294:QKN524299 QUJ524294:QUJ524299 REF524294:REF524299 ROB524294:ROB524299 RXX524294:RXX524299 SHT524294:SHT524299 SRP524294:SRP524299 TBL524294:TBL524299 TLH524294:TLH524299 TVD524294:TVD524299 UEZ524294:UEZ524299 UOV524294:UOV524299 UYR524294:UYR524299 VIN524294:VIN524299 VSJ524294:VSJ524299 WCF524294:WCF524299 WMB524294:WMB524299 WVX524294:WVX524299 M589830:M589835 JL589830:JL589835 TH589830:TH589835 ADD589830:ADD589835 AMZ589830:AMZ589835 AWV589830:AWV589835 BGR589830:BGR589835 BQN589830:BQN589835 CAJ589830:CAJ589835 CKF589830:CKF589835 CUB589830:CUB589835 DDX589830:DDX589835 DNT589830:DNT589835 DXP589830:DXP589835 EHL589830:EHL589835 ERH589830:ERH589835 FBD589830:FBD589835 FKZ589830:FKZ589835 FUV589830:FUV589835 GER589830:GER589835 GON589830:GON589835 GYJ589830:GYJ589835 HIF589830:HIF589835 HSB589830:HSB589835 IBX589830:IBX589835 ILT589830:ILT589835 IVP589830:IVP589835 JFL589830:JFL589835 JPH589830:JPH589835 JZD589830:JZD589835 KIZ589830:KIZ589835 KSV589830:KSV589835 LCR589830:LCR589835 LMN589830:LMN589835 LWJ589830:LWJ589835 MGF589830:MGF589835 MQB589830:MQB589835 MZX589830:MZX589835 NJT589830:NJT589835 NTP589830:NTP589835 ODL589830:ODL589835 ONH589830:ONH589835 OXD589830:OXD589835 PGZ589830:PGZ589835 PQV589830:PQV589835 QAR589830:QAR589835 QKN589830:QKN589835 QUJ589830:QUJ589835 REF589830:REF589835 ROB589830:ROB589835 RXX589830:RXX589835 SHT589830:SHT589835 SRP589830:SRP589835 TBL589830:TBL589835 TLH589830:TLH589835 TVD589830:TVD589835 UEZ589830:UEZ589835 UOV589830:UOV589835 UYR589830:UYR589835 VIN589830:VIN589835 VSJ589830:VSJ589835 WCF589830:WCF589835 WMB589830:WMB589835 WVX589830:WVX589835 M655366:M655371 JL655366:JL655371 TH655366:TH655371 ADD655366:ADD655371 AMZ655366:AMZ655371 AWV655366:AWV655371 BGR655366:BGR655371 BQN655366:BQN655371 CAJ655366:CAJ655371 CKF655366:CKF655371 CUB655366:CUB655371 DDX655366:DDX655371 DNT655366:DNT655371 DXP655366:DXP655371 EHL655366:EHL655371 ERH655366:ERH655371 FBD655366:FBD655371 FKZ655366:FKZ655371 FUV655366:FUV655371 GER655366:GER655371 GON655366:GON655371 GYJ655366:GYJ655371 HIF655366:HIF655371 HSB655366:HSB655371 IBX655366:IBX655371 ILT655366:ILT655371 IVP655366:IVP655371 JFL655366:JFL655371 JPH655366:JPH655371 JZD655366:JZD655371 KIZ655366:KIZ655371 KSV655366:KSV655371 LCR655366:LCR655371 LMN655366:LMN655371 LWJ655366:LWJ655371 MGF655366:MGF655371 MQB655366:MQB655371 MZX655366:MZX655371 NJT655366:NJT655371 NTP655366:NTP655371 ODL655366:ODL655371 ONH655366:ONH655371 OXD655366:OXD655371 PGZ655366:PGZ655371 PQV655366:PQV655371 QAR655366:QAR655371 QKN655366:QKN655371 QUJ655366:QUJ655371 REF655366:REF655371 ROB655366:ROB655371 RXX655366:RXX655371 SHT655366:SHT655371 SRP655366:SRP655371 TBL655366:TBL655371 TLH655366:TLH655371 TVD655366:TVD655371 UEZ655366:UEZ655371 UOV655366:UOV655371 UYR655366:UYR655371 VIN655366:VIN655371 VSJ655366:VSJ655371 WCF655366:WCF655371 WMB655366:WMB655371 WVX655366:WVX655371 M720902:M720907 JL720902:JL720907 TH720902:TH720907 ADD720902:ADD720907 AMZ720902:AMZ720907 AWV720902:AWV720907 BGR720902:BGR720907 BQN720902:BQN720907 CAJ720902:CAJ720907 CKF720902:CKF720907 CUB720902:CUB720907 DDX720902:DDX720907 DNT720902:DNT720907 DXP720902:DXP720907 EHL720902:EHL720907 ERH720902:ERH720907 FBD720902:FBD720907 FKZ720902:FKZ720907 FUV720902:FUV720907 GER720902:GER720907 GON720902:GON720907 GYJ720902:GYJ720907 HIF720902:HIF720907 HSB720902:HSB720907 IBX720902:IBX720907 ILT720902:ILT720907 IVP720902:IVP720907 JFL720902:JFL720907 JPH720902:JPH720907 JZD720902:JZD720907 KIZ720902:KIZ720907 KSV720902:KSV720907 LCR720902:LCR720907 LMN720902:LMN720907 LWJ720902:LWJ720907 MGF720902:MGF720907 MQB720902:MQB720907 MZX720902:MZX720907 NJT720902:NJT720907 NTP720902:NTP720907 ODL720902:ODL720907 ONH720902:ONH720907 OXD720902:OXD720907 PGZ720902:PGZ720907 PQV720902:PQV720907 QAR720902:QAR720907 QKN720902:QKN720907 QUJ720902:QUJ720907 REF720902:REF720907 ROB720902:ROB720907 RXX720902:RXX720907 SHT720902:SHT720907 SRP720902:SRP720907 TBL720902:TBL720907 TLH720902:TLH720907 TVD720902:TVD720907 UEZ720902:UEZ720907 UOV720902:UOV720907 UYR720902:UYR720907 VIN720902:VIN720907 VSJ720902:VSJ720907 WCF720902:WCF720907 WMB720902:WMB720907 WVX720902:WVX720907 M786438:M786443 JL786438:JL786443 TH786438:TH786443 ADD786438:ADD786443 AMZ786438:AMZ786443 AWV786438:AWV786443 BGR786438:BGR786443 BQN786438:BQN786443 CAJ786438:CAJ786443 CKF786438:CKF786443 CUB786438:CUB786443 DDX786438:DDX786443 DNT786438:DNT786443 DXP786438:DXP786443 EHL786438:EHL786443 ERH786438:ERH786443 FBD786438:FBD786443 FKZ786438:FKZ786443 FUV786438:FUV786443 GER786438:GER786443 GON786438:GON786443 GYJ786438:GYJ786443 HIF786438:HIF786443 HSB786438:HSB786443 IBX786438:IBX786443 ILT786438:ILT786443 IVP786438:IVP786443 JFL786438:JFL786443 JPH786438:JPH786443 JZD786438:JZD786443 KIZ786438:KIZ786443 KSV786438:KSV786443 LCR786438:LCR786443 LMN786438:LMN786443 LWJ786438:LWJ786443 MGF786438:MGF786443 MQB786438:MQB786443 MZX786438:MZX786443 NJT786438:NJT786443 NTP786438:NTP786443 ODL786438:ODL786443 ONH786438:ONH786443 OXD786438:OXD786443 PGZ786438:PGZ786443 PQV786438:PQV786443 QAR786438:QAR786443 QKN786438:QKN786443 QUJ786438:QUJ786443 REF786438:REF786443 ROB786438:ROB786443 RXX786438:RXX786443 SHT786438:SHT786443 SRP786438:SRP786443 TBL786438:TBL786443 TLH786438:TLH786443 TVD786438:TVD786443 UEZ786438:UEZ786443 UOV786438:UOV786443 UYR786438:UYR786443 VIN786438:VIN786443 VSJ786438:VSJ786443 WCF786438:WCF786443 WMB786438:WMB786443 WVX786438:WVX786443 M851974:M851979 JL851974:JL851979 TH851974:TH851979 ADD851974:ADD851979 AMZ851974:AMZ851979 AWV851974:AWV851979 BGR851974:BGR851979 BQN851974:BQN851979 CAJ851974:CAJ851979 CKF851974:CKF851979 CUB851974:CUB851979 DDX851974:DDX851979 DNT851974:DNT851979 DXP851974:DXP851979 EHL851974:EHL851979 ERH851974:ERH851979 FBD851974:FBD851979 FKZ851974:FKZ851979 FUV851974:FUV851979 GER851974:GER851979 GON851974:GON851979 GYJ851974:GYJ851979 HIF851974:HIF851979 HSB851974:HSB851979 IBX851974:IBX851979 ILT851974:ILT851979 IVP851974:IVP851979 JFL851974:JFL851979 JPH851974:JPH851979 JZD851974:JZD851979 KIZ851974:KIZ851979 KSV851974:KSV851979 LCR851974:LCR851979 LMN851974:LMN851979 LWJ851974:LWJ851979 MGF851974:MGF851979 MQB851974:MQB851979 MZX851974:MZX851979 NJT851974:NJT851979 NTP851974:NTP851979 ODL851974:ODL851979 ONH851974:ONH851979 OXD851974:OXD851979 PGZ851974:PGZ851979 PQV851974:PQV851979 QAR851974:QAR851979 QKN851974:QKN851979 QUJ851974:QUJ851979 REF851974:REF851979 ROB851974:ROB851979 RXX851974:RXX851979 SHT851974:SHT851979 SRP851974:SRP851979 TBL851974:TBL851979 TLH851974:TLH851979 TVD851974:TVD851979 UEZ851974:UEZ851979 UOV851974:UOV851979 UYR851974:UYR851979 VIN851974:VIN851979 VSJ851974:VSJ851979 WCF851974:WCF851979 WMB851974:WMB851979 WVX851974:WVX851979 M917510:M917515 JL917510:JL917515 TH917510:TH917515 ADD917510:ADD917515 AMZ917510:AMZ917515 AWV917510:AWV917515 BGR917510:BGR917515 BQN917510:BQN917515 CAJ917510:CAJ917515 CKF917510:CKF917515 CUB917510:CUB917515 DDX917510:DDX917515 DNT917510:DNT917515 DXP917510:DXP917515 EHL917510:EHL917515 ERH917510:ERH917515 FBD917510:FBD917515 FKZ917510:FKZ917515 FUV917510:FUV917515 GER917510:GER917515 GON917510:GON917515 GYJ917510:GYJ917515 HIF917510:HIF917515 HSB917510:HSB917515 IBX917510:IBX917515 ILT917510:ILT917515 IVP917510:IVP917515 JFL917510:JFL917515 JPH917510:JPH917515 JZD917510:JZD917515 KIZ917510:KIZ917515 KSV917510:KSV917515 LCR917510:LCR917515 LMN917510:LMN917515 LWJ917510:LWJ917515 MGF917510:MGF917515 MQB917510:MQB917515 MZX917510:MZX917515 NJT917510:NJT917515 NTP917510:NTP917515 ODL917510:ODL917515 ONH917510:ONH917515 OXD917510:OXD917515 PGZ917510:PGZ917515 PQV917510:PQV917515 QAR917510:QAR917515 QKN917510:QKN917515 QUJ917510:QUJ917515 REF917510:REF917515 ROB917510:ROB917515 RXX917510:RXX917515 SHT917510:SHT917515 SRP917510:SRP917515 TBL917510:TBL917515 TLH917510:TLH917515 TVD917510:TVD917515 UEZ917510:UEZ917515 UOV917510:UOV917515 UYR917510:UYR917515 VIN917510:VIN917515 VSJ917510:VSJ917515 WCF917510:WCF917515 WMB917510:WMB917515 WVX917510:WVX917515 M983046:M983051 JL983046:JL983051 TH983046:TH983051 ADD983046:ADD983051 AMZ983046:AMZ983051 AWV983046:AWV983051 BGR983046:BGR983051 BQN983046:BQN983051 CAJ983046:CAJ983051 CKF983046:CKF983051 CUB983046:CUB983051 DDX983046:DDX983051 DNT983046:DNT983051 DXP983046:DXP983051 EHL983046:EHL983051 ERH983046:ERH983051 FBD983046:FBD983051 FKZ983046:FKZ983051 FUV983046:FUV983051 GER983046:GER983051 GON983046:GON983051 GYJ983046:GYJ983051 HIF983046:HIF983051 HSB983046:HSB983051 IBX983046:IBX983051 ILT983046:ILT983051 IVP983046:IVP983051 JFL983046:JFL983051 JPH983046:JPH983051 JZD983046:JZD983051 KIZ983046:KIZ983051 KSV983046:KSV983051 LCR983046:LCR983051 LMN983046:LMN983051 LWJ983046:LWJ983051 MGF983046:MGF983051 MQB983046:MQB983051 MZX983046:MZX983051 NJT983046:NJT983051 NTP983046:NTP983051 ODL983046:ODL983051 ONH983046:ONH983051 OXD983046:OXD983051 PGZ983046:PGZ983051 PQV983046:PQV983051 QAR983046:QAR983051 QKN983046:QKN983051 QUJ983046:QUJ983051 REF983046:REF983051 ROB983046:ROB983051 RXX983046:RXX983051 SHT983046:SHT983051 SRP983046:SRP983051 TBL983046:TBL983051 TLH983046:TLH983051 TVD983046:TVD983051 UEZ983046:UEZ983051 UOV983046:UOV983051 UYR983046:UYR983051 VIN983046:VIN983051 VSJ983046:VSJ983051 WCF983046:WCF983051 WMB983046:WMB983051 WVX983046:WVX983051 WVX24:WVX26 WMB24:WMB26 WCF24:WCF26 VSJ24:VSJ26 VIN24:VIN26 UYR24:UYR26 UOV24:UOV26 UEZ24:UEZ26 TVD24:TVD26 TLH24:TLH26 TBL24:TBL26 SRP24:SRP26 SHT24:SHT26 RXX24:RXX26 ROB24:ROB26 REF24:REF26 QUJ24:QUJ26 QKN24:QKN26 QAR24:QAR26 PQV24:PQV26 PGZ24:PGZ26 OXD24:OXD26 ONH24:ONH26 ODL24:ODL26 NTP24:NTP26 NJT24:NJT26 MZX24:MZX26 MQB24:MQB26 MGF24:MGF26 LWJ24:LWJ26 LMN24:LMN26 LCR24:LCR26 KSV24:KSV26 KIZ24:KIZ26 JZD24:JZD26 JPH24:JPH26 JFL24:JFL26 IVP24:IVP26 ILT24:ILT26 IBX24:IBX26 HSB24:HSB26 HIF24:HIF26 GYJ24:GYJ26 GON24:GON26 GER24:GER26 FUV24:FUV26 FKZ24:FKZ26 FBD24:FBD26 ERH24:ERH26 EHL24:EHL26 DXP24:DXP26 DNT24:DNT26 DDX24:DDX26 CUB24:CUB26 CKF24:CKF26 CAJ24:CAJ26 BQN24:BQN26 BGR24:BGR26 AWV24:AWV26 AMZ24:AMZ26 ADD24:ADD26 WVX10:WVX14 WMB10:WMB14 WCF10:WCF14 VSJ10:VSJ14 VIN10:VIN14 UYR10:UYR14 UOV10:UOV14 UEZ10:UEZ14 TVD10:TVD14 TLH10:TLH14 TBL10:TBL14 SRP10:SRP14 SHT10:SHT14 RXX10:RXX14 ROB10:ROB14 REF10:REF14 QUJ10:QUJ14 QKN10:QKN14 QAR10:QAR14 PQV10:PQV14 PGZ10:PGZ14 OXD10:OXD14 ONH10:ONH14 ODL10:ODL14 NTP10:NTP14 NJT10:NJT14 MZX10:MZX14 MQB10:MQB14 MGF10:MGF14 LWJ10:LWJ14 LMN10:LMN14 LCR10:LCR14 KSV10:KSV14 KIZ10:KIZ14 JZD10:JZD14 JPH10:JPH14 JFL10:JFL14 IVP10:IVP14 ILT10:ILT14 IBX10:IBX14 HSB10:HSB14 HIF10:HIF14 GYJ10:GYJ14 GON10:GON14 GER10:GER14 FUV10:FUV14 FKZ10:FKZ14 FBD10:FBD14 ERH10:ERH14 EHL10:EHL14 DXP10:DXP14 DNT10:DNT14 DDX10:DDX14 CUB10:CUB14 CKF10:CKF14 CAJ10:CAJ14 BQN10:BQN14 BGR10:BGR14 AWV10:AWV14 AMZ10:AMZ14 ADD10:ADD14 TH10:TH14 JL10:JL14 WVX17:WVX21 WMB17:WMB21 WCF17:WCF21 VSJ17:VSJ21 VIN17:VIN21 UYR17:UYR21 UOV17:UOV21 UEZ17:UEZ21 TVD17:TVD21 TLH17:TLH21 TBL17:TBL21 SRP17:SRP21 SHT17:SHT21 RXX17:RXX21 ROB17:ROB21 REF17:REF21 QUJ17:QUJ21 QKN17:QKN21 QAR17:QAR21 PQV17:PQV21 PGZ17:PGZ21 OXD17:OXD21 ONH17:ONH21 ODL17:ODL21 NTP17:NTP21 NJT17:NJT21 MZX17:MZX21 MQB17:MQB21 MGF17:MGF21 LWJ17:LWJ21 LMN17:LMN21 LCR17:LCR21 KSV17:KSV21 KIZ17:KIZ21 JZD17:JZD21 JPH17:JPH21 JFL17:JFL21 IVP17:IVP21 ILT17:ILT21 IBX17:IBX21 HSB17:HSB21 HIF17:HIF21 GYJ17:GYJ21 GON17:GON21 GER17:GER21 FUV17:FUV21 FKZ17:FKZ21 FBD17:FBD21 ERH17:ERH21 EHL17:EHL21 DXP17:DXP21 DNT17:DNT21 DDX17:DDX21 CUB17:CUB21 CKF17:CKF21 CAJ17:CAJ21 BQN17:BQN21 BGR17:BGR21 AWV17:AWV21 AMZ17:AMZ21 ADD17:ADD21 TH17:TH21 JL17:JL21" xr:uid="{00000000-0002-0000-0A00-000001000000}">
      <formula1>"　,0.33,0.50"</formula1>
    </dataValidation>
    <dataValidation type="list" allowBlank="1" showInputMessage="1" showErrorMessage="1" sqref="WWD983054:WWD983059 U65542:V65547 JR65542:JR65547 TN65542:TN65547 ADJ65542:ADJ65547 ANF65542:ANF65547 AXB65542:AXB65547 BGX65542:BGX65547 BQT65542:BQT65547 CAP65542:CAP65547 CKL65542:CKL65547 CUH65542:CUH65547 DED65542:DED65547 DNZ65542:DNZ65547 DXV65542:DXV65547 EHR65542:EHR65547 ERN65542:ERN65547 FBJ65542:FBJ65547 FLF65542:FLF65547 FVB65542:FVB65547 GEX65542:GEX65547 GOT65542:GOT65547 GYP65542:GYP65547 HIL65542:HIL65547 HSH65542:HSH65547 ICD65542:ICD65547 ILZ65542:ILZ65547 IVV65542:IVV65547 JFR65542:JFR65547 JPN65542:JPN65547 JZJ65542:JZJ65547 KJF65542:KJF65547 KTB65542:KTB65547 LCX65542:LCX65547 LMT65542:LMT65547 LWP65542:LWP65547 MGL65542:MGL65547 MQH65542:MQH65547 NAD65542:NAD65547 NJZ65542:NJZ65547 NTV65542:NTV65547 ODR65542:ODR65547 ONN65542:ONN65547 OXJ65542:OXJ65547 PHF65542:PHF65547 PRB65542:PRB65547 QAX65542:QAX65547 QKT65542:QKT65547 QUP65542:QUP65547 REL65542:REL65547 ROH65542:ROH65547 RYD65542:RYD65547 SHZ65542:SHZ65547 SRV65542:SRV65547 TBR65542:TBR65547 TLN65542:TLN65547 TVJ65542:TVJ65547 UFF65542:UFF65547 UPB65542:UPB65547 UYX65542:UYX65547 VIT65542:VIT65547 VSP65542:VSP65547 WCL65542:WCL65547 WMH65542:WMH65547 WWD65542:WWD65547 U131078:V131083 JR131078:JR131083 TN131078:TN131083 ADJ131078:ADJ131083 ANF131078:ANF131083 AXB131078:AXB131083 BGX131078:BGX131083 BQT131078:BQT131083 CAP131078:CAP131083 CKL131078:CKL131083 CUH131078:CUH131083 DED131078:DED131083 DNZ131078:DNZ131083 DXV131078:DXV131083 EHR131078:EHR131083 ERN131078:ERN131083 FBJ131078:FBJ131083 FLF131078:FLF131083 FVB131078:FVB131083 GEX131078:GEX131083 GOT131078:GOT131083 GYP131078:GYP131083 HIL131078:HIL131083 HSH131078:HSH131083 ICD131078:ICD131083 ILZ131078:ILZ131083 IVV131078:IVV131083 JFR131078:JFR131083 JPN131078:JPN131083 JZJ131078:JZJ131083 KJF131078:KJF131083 KTB131078:KTB131083 LCX131078:LCX131083 LMT131078:LMT131083 LWP131078:LWP131083 MGL131078:MGL131083 MQH131078:MQH131083 NAD131078:NAD131083 NJZ131078:NJZ131083 NTV131078:NTV131083 ODR131078:ODR131083 ONN131078:ONN131083 OXJ131078:OXJ131083 PHF131078:PHF131083 PRB131078:PRB131083 QAX131078:QAX131083 QKT131078:QKT131083 QUP131078:QUP131083 REL131078:REL131083 ROH131078:ROH131083 RYD131078:RYD131083 SHZ131078:SHZ131083 SRV131078:SRV131083 TBR131078:TBR131083 TLN131078:TLN131083 TVJ131078:TVJ131083 UFF131078:UFF131083 UPB131078:UPB131083 UYX131078:UYX131083 VIT131078:VIT131083 VSP131078:VSP131083 WCL131078:WCL131083 WMH131078:WMH131083 WWD131078:WWD131083 U196614:V196619 JR196614:JR196619 TN196614:TN196619 ADJ196614:ADJ196619 ANF196614:ANF196619 AXB196614:AXB196619 BGX196614:BGX196619 BQT196614:BQT196619 CAP196614:CAP196619 CKL196614:CKL196619 CUH196614:CUH196619 DED196614:DED196619 DNZ196614:DNZ196619 DXV196614:DXV196619 EHR196614:EHR196619 ERN196614:ERN196619 FBJ196614:FBJ196619 FLF196614:FLF196619 FVB196614:FVB196619 GEX196614:GEX196619 GOT196614:GOT196619 GYP196614:GYP196619 HIL196614:HIL196619 HSH196614:HSH196619 ICD196614:ICD196619 ILZ196614:ILZ196619 IVV196614:IVV196619 JFR196614:JFR196619 JPN196614:JPN196619 JZJ196614:JZJ196619 KJF196614:KJF196619 KTB196614:KTB196619 LCX196614:LCX196619 LMT196614:LMT196619 LWP196614:LWP196619 MGL196614:MGL196619 MQH196614:MQH196619 NAD196614:NAD196619 NJZ196614:NJZ196619 NTV196614:NTV196619 ODR196614:ODR196619 ONN196614:ONN196619 OXJ196614:OXJ196619 PHF196614:PHF196619 PRB196614:PRB196619 QAX196614:QAX196619 QKT196614:QKT196619 QUP196614:QUP196619 REL196614:REL196619 ROH196614:ROH196619 RYD196614:RYD196619 SHZ196614:SHZ196619 SRV196614:SRV196619 TBR196614:TBR196619 TLN196614:TLN196619 TVJ196614:TVJ196619 UFF196614:UFF196619 UPB196614:UPB196619 UYX196614:UYX196619 VIT196614:VIT196619 VSP196614:VSP196619 WCL196614:WCL196619 WMH196614:WMH196619 WWD196614:WWD196619 U262150:V262155 JR262150:JR262155 TN262150:TN262155 ADJ262150:ADJ262155 ANF262150:ANF262155 AXB262150:AXB262155 BGX262150:BGX262155 BQT262150:BQT262155 CAP262150:CAP262155 CKL262150:CKL262155 CUH262150:CUH262155 DED262150:DED262155 DNZ262150:DNZ262155 DXV262150:DXV262155 EHR262150:EHR262155 ERN262150:ERN262155 FBJ262150:FBJ262155 FLF262150:FLF262155 FVB262150:FVB262155 GEX262150:GEX262155 GOT262150:GOT262155 GYP262150:GYP262155 HIL262150:HIL262155 HSH262150:HSH262155 ICD262150:ICD262155 ILZ262150:ILZ262155 IVV262150:IVV262155 JFR262150:JFR262155 JPN262150:JPN262155 JZJ262150:JZJ262155 KJF262150:KJF262155 KTB262150:KTB262155 LCX262150:LCX262155 LMT262150:LMT262155 LWP262150:LWP262155 MGL262150:MGL262155 MQH262150:MQH262155 NAD262150:NAD262155 NJZ262150:NJZ262155 NTV262150:NTV262155 ODR262150:ODR262155 ONN262150:ONN262155 OXJ262150:OXJ262155 PHF262150:PHF262155 PRB262150:PRB262155 QAX262150:QAX262155 QKT262150:QKT262155 QUP262150:QUP262155 REL262150:REL262155 ROH262150:ROH262155 RYD262150:RYD262155 SHZ262150:SHZ262155 SRV262150:SRV262155 TBR262150:TBR262155 TLN262150:TLN262155 TVJ262150:TVJ262155 UFF262150:UFF262155 UPB262150:UPB262155 UYX262150:UYX262155 VIT262150:VIT262155 VSP262150:VSP262155 WCL262150:WCL262155 WMH262150:WMH262155 WWD262150:WWD262155 U327686:V327691 JR327686:JR327691 TN327686:TN327691 ADJ327686:ADJ327691 ANF327686:ANF327691 AXB327686:AXB327691 BGX327686:BGX327691 BQT327686:BQT327691 CAP327686:CAP327691 CKL327686:CKL327691 CUH327686:CUH327691 DED327686:DED327691 DNZ327686:DNZ327691 DXV327686:DXV327691 EHR327686:EHR327691 ERN327686:ERN327691 FBJ327686:FBJ327691 FLF327686:FLF327691 FVB327686:FVB327691 GEX327686:GEX327691 GOT327686:GOT327691 GYP327686:GYP327691 HIL327686:HIL327691 HSH327686:HSH327691 ICD327686:ICD327691 ILZ327686:ILZ327691 IVV327686:IVV327691 JFR327686:JFR327691 JPN327686:JPN327691 JZJ327686:JZJ327691 KJF327686:KJF327691 KTB327686:KTB327691 LCX327686:LCX327691 LMT327686:LMT327691 LWP327686:LWP327691 MGL327686:MGL327691 MQH327686:MQH327691 NAD327686:NAD327691 NJZ327686:NJZ327691 NTV327686:NTV327691 ODR327686:ODR327691 ONN327686:ONN327691 OXJ327686:OXJ327691 PHF327686:PHF327691 PRB327686:PRB327691 QAX327686:QAX327691 QKT327686:QKT327691 QUP327686:QUP327691 REL327686:REL327691 ROH327686:ROH327691 RYD327686:RYD327691 SHZ327686:SHZ327691 SRV327686:SRV327691 TBR327686:TBR327691 TLN327686:TLN327691 TVJ327686:TVJ327691 UFF327686:UFF327691 UPB327686:UPB327691 UYX327686:UYX327691 VIT327686:VIT327691 VSP327686:VSP327691 WCL327686:WCL327691 WMH327686:WMH327691 WWD327686:WWD327691 U393222:V393227 JR393222:JR393227 TN393222:TN393227 ADJ393222:ADJ393227 ANF393222:ANF393227 AXB393222:AXB393227 BGX393222:BGX393227 BQT393222:BQT393227 CAP393222:CAP393227 CKL393222:CKL393227 CUH393222:CUH393227 DED393222:DED393227 DNZ393222:DNZ393227 DXV393222:DXV393227 EHR393222:EHR393227 ERN393222:ERN393227 FBJ393222:FBJ393227 FLF393222:FLF393227 FVB393222:FVB393227 GEX393222:GEX393227 GOT393222:GOT393227 GYP393222:GYP393227 HIL393222:HIL393227 HSH393222:HSH393227 ICD393222:ICD393227 ILZ393222:ILZ393227 IVV393222:IVV393227 JFR393222:JFR393227 JPN393222:JPN393227 JZJ393222:JZJ393227 KJF393222:KJF393227 KTB393222:KTB393227 LCX393222:LCX393227 LMT393222:LMT393227 LWP393222:LWP393227 MGL393222:MGL393227 MQH393222:MQH393227 NAD393222:NAD393227 NJZ393222:NJZ393227 NTV393222:NTV393227 ODR393222:ODR393227 ONN393222:ONN393227 OXJ393222:OXJ393227 PHF393222:PHF393227 PRB393222:PRB393227 QAX393222:QAX393227 QKT393222:QKT393227 QUP393222:QUP393227 REL393222:REL393227 ROH393222:ROH393227 RYD393222:RYD393227 SHZ393222:SHZ393227 SRV393222:SRV393227 TBR393222:TBR393227 TLN393222:TLN393227 TVJ393222:TVJ393227 UFF393222:UFF393227 UPB393222:UPB393227 UYX393222:UYX393227 VIT393222:VIT393227 VSP393222:VSP393227 WCL393222:WCL393227 WMH393222:WMH393227 WWD393222:WWD393227 U458758:V458763 JR458758:JR458763 TN458758:TN458763 ADJ458758:ADJ458763 ANF458758:ANF458763 AXB458758:AXB458763 BGX458758:BGX458763 BQT458758:BQT458763 CAP458758:CAP458763 CKL458758:CKL458763 CUH458758:CUH458763 DED458758:DED458763 DNZ458758:DNZ458763 DXV458758:DXV458763 EHR458758:EHR458763 ERN458758:ERN458763 FBJ458758:FBJ458763 FLF458758:FLF458763 FVB458758:FVB458763 GEX458758:GEX458763 GOT458758:GOT458763 GYP458758:GYP458763 HIL458758:HIL458763 HSH458758:HSH458763 ICD458758:ICD458763 ILZ458758:ILZ458763 IVV458758:IVV458763 JFR458758:JFR458763 JPN458758:JPN458763 JZJ458758:JZJ458763 KJF458758:KJF458763 KTB458758:KTB458763 LCX458758:LCX458763 LMT458758:LMT458763 LWP458758:LWP458763 MGL458758:MGL458763 MQH458758:MQH458763 NAD458758:NAD458763 NJZ458758:NJZ458763 NTV458758:NTV458763 ODR458758:ODR458763 ONN458758:ONN458763 OXJ458758:OXJ458763 PHF458758:PHF458763 PRB458758:PRB458763 QAX458758:QAX458763 QKT458758:QKT458763 QUP458758:QUP458763 REL458758:REL458763 ROH458758:ROH458763 RYD458758:RYD458763 SHZ458758:SHZ458763 SRV458758:SRV458763 TBR458758:TBR458763 TLN458758:TLN458763 TVJ458758:TVJ458763 UFF458758:UFF458763 UPB458758:UPB458763 UYX458758:UYX458763 VIT458758:VIT458763 VSP458758:VSP458763 WCL458758:WCL458763 WMH458758:WMH458763 WWD458758:WWD458763 U524294:V524299 JR524294:JR524299 TN524294:TN524299 ADJ524294:ADJ524299 ANF524294:ANF524299 AXB524294:AXB524299 BGX524294:BGX524299 BQT524294:BQT524299 CAP524294:CAP524299 CKL524294:CKL524299 CUH524294:CUH524299 DED524294:DED524299 DNZ524294:DNZ524299 DXV524294:DXV524299 EHR524294:EHR524299 ERN524294:ERN524299 FBJ524294:FBJ524299 FLF524294:FLF524299 FVB524294:FVB524299 GEX524294:GEX524299 GOT524294:GOT524299 GYP524294:GYP524299 HIL524294:HIL524299 HSH524294:HSH524299 ICD524294:ICD524299 ILZ524294:ILZ524299 IVV524294:IVV524299 JFR524294:JFR524299 JPN524294:JPN524299 JZJ524294:JZJ524299 KJF524294:KJF524299 KTB524294:KTB524299 LCX524294:LCX524299 LMT524294:LMT524299 LWP524294:LWP524299 MGL524294:MGL524299 MQH524294:MQH524299 NAD524294:NAD524299 NJZ524294:NJZ524299 NTV524294:NTV524299 ODR524294:ODR524299 ONN524294:ONN524299 OXJ524294:OXJ524299 PHF524294:PHF524299 PRB524294:PRB524299 QAX524294:QAX524299 QKT524294:QKT524299 QUP524294:QUP524299 REL524294:REL524299 ROH524294:ROH524299 RYD524294:RYD524299 SHZ524294:SHZ524299 SRV524294:SRV524299 TBR524294:TBR524299 TLN524294:TLN524299 TVJ524294:TVJ524299 UFF524294:UFF524299 UPB524294:UPB524299 UYX524294:UYX524299 VIT524294:VIT524299 VSP524294:VSP524299 WCL524294:WCL524299 WMH524294:WMH524299 WWD524294:WWD524299 U589830:V589835 JR589830:JR589835 TN589830:TN589835 ADJ589830:ADJ589835 ANF589830:ANF589835 AXB589830:AXB589835 BGX589830:BGX589835 BQT589830:BQT589835 CAP589830:CAP589835 CKL589830:CKL589835 CUH589830:CUH589835 DED589830:DED589835 DNZ589830:DNZ589835 DXV589830:DXV589835 EHR589830:EHR589835 ERN589830:ERN589835 FBJ589830:FBJ589835 FLF589830:FLF589835 FVB589830:FVB589835 GEX589830:GEX589835 GOT589830:GOT589835 GYP589830:GYP589835 HIL589830:HIL589835 HSH589830:HSH589835 ICD589830:ICD589835 ILZ589830:ILZ589835 IVV589830:IVV589835 JFR589830:JFR589835 JPN589830:JPN589835 JZJ589830:JZJ589835 KJF589830:KJF589835 KTB589830:KTB589835 LCX589830:LCX589835 LMT589830:LMT589835 LWP589830:LWP589835 MGL589830:MGL589835 MQH589830:MQH589835 NAD589830:NAD589835 NJZ589830:NJZ589835 NTV589830:NTV589835 ODR589830:ODR589835 ONN589830:ONN589835 OXJ589830:OXJ589835 PHF589830:PHF589835 PRB589830:PRB589835 QAX589830:QAX589835 QKT589830:QKT589835 QUP589830:QUP589835 REL589830:REL589835 ROH589830:ROH589835 RYD589830:RYD589835 SHZ589830:SHZ589835 SRV589830:SRV589835 TBR589830:TBR589835 TLN589830:TLN589835 TVJ589830:TVJ589835 UFF589830:UFF589835 UPB589830:UPB589835 UYX589830:UYX589835 VIT589830:VIT589835 VSP589830:VSP589835 WCL589830:WCL589835 WMH589830:WMH589835 WWD589830:WWD589835 U655366:V655371 JR655366:JR655371 TN655366:TN655371 ADJ655366:ADJ655371 ANF655366:ANF655371 AXB655366:AXB655371 BGX655366:BGX655371 BQT655366:BQT655371 CAP655366:CAP655371 CKL655366:CKL655371 CUH655366:CUH655371 DED655366:DED655371 DNZ655366:DNZ655371 DXV655366:DXV655371 EHR655366:EHR655371 ERN655366:ERN655371 FBJ655366:FBJ655371 FLF655366:FLF655371 FVB655366:FVB655371 GEX655366:GEX655371 GOT655366:GOT655371 GYP655366:GYP655371 HIL655366:HIL655371 HSH655366:HSH655371 ICD655366:ICD655371 ILZ655366:ILZ655371 IVV655366:IVV655371 JFR655366:JFR655371 JPN655366:JPN655371 JZJ655366:JZJ655371 KJF655366:KJF655371 KTB655366:KTB655371 LCX655366:LCX655371 LMT655366:LMT655371 LWP655366:LWP655371 MGL655366:MGL655371 MQH655366:MQH655371 NAD655366:NAD655371 NJZ655366:NJZ655371 NTV655366:NTV655371 ODR655366:ODR655371 ONN655366:ONN655371 OXJ655366:OXJ655371 PHF655366:PHF655371 PRB655366:PRB655371 QAX655366:QAX655371 QKT655366:QKT655371 QUP655366:QUP655371 REL655366:REL655371 ROH655366:ROH655371 RYD655366:RYD655371 SHZ655366:SHZ655371 SRV655366:SRV655371 TBR655366:TBR655371 TLN655366:TLN655371 TVJ655366:TVJ655371 UFF655366:UFF655371 UPB655366:UPB655371 UYX655366:UYX655371 VIT655366:VIT655371 VSP655366:VSP655371 WCL655366:WCL655371 WMH655366:WMH655371 WWD655366:WWD655371 U720902:V720907 JR720902:JR720907 TN720902:TN720907 ADJ720902:ADJ720907 ANF720902:ANF720907 AXB720902:AXB720907 BGX720902:BGX720907 BQT720902:BQT720907 CAP720902:CAP720907 CKL720902:CKL720907 CUH720902:CUH720907 DED720902:DED720907 DNZ720902:DNZ720907 DXV720902:DXV720907 EHR720902:EHR720907 ERN720902:ERN720907 FBJ720902:FBJ720907 FLF720902:FLF720907 FVB720902:FVB720907 GEX720902:GEX720907 GOT720902:GOT720907 GYP720902:GYP720907 HIL720902:HIL720907 HSH720902:HSH720907 ICD720902:ICD720907 ILZ720902:ILZ720907 IVV720902:IVV720907 JFR720902:JFR720907 JPN720902:JPN720907 JZJ720902:JZJ720907 KJF720902:KJF720907 KTB720902:KTB720907 LCX720902:LCX720907 LMT720902:LMT720907 LWP720902:LWP720907 MGL720902:MGL720907 MQH720902:MQH720907 NAD720902:NAD720907 NJZ720902:NJZ720907 NTV720902:NTV720907 ODR720902:ODR720907 ONN720902:ONN720907 OXJ720902:OXJ720907 PHF720902:PHF720907 PRB720902:PRB720907 QAX720902:QAX720907 QKT720902:QKT720907 QUP720902:QUP720907 REL720902:REL720907 ROH720902:ROH720907 RYD720902:RYD720907 SHZ720902:SHZ720907 SRV720902:SRV720907 TBR720902:TBR720907 TLN720902:TLN720907 TVJ720902:TVJ720907 UFF720902:UFF720907 UPB720902:UPB720907 UYX720902:UYX720907 VIT720902:VIT720907 VSP720902:VSP720907 WCL720902:WCL720907 WMH720902:WMH720907 WWD720902:WWD720907 U786438:V786443 JR786438:JR786443 TN786438:TN786443 ADJ786438:ADJ786443 ANF786438:ANF786443 AXB786438:AXB786443 BGX786438:BGX786443 BQT786438:BQT786443 CAP786438:CAP786443 CKL786438:CKL786443 CUH786438:CUH786443 DED786438:DED786443 DNZ786438:DNZ786443 DXV786438:DXV786443 EHR786438:EHR786443 ERN786438:ERN786443 FBJ786438:FBJ786443 FLF786438:FLF786443 FVB786438:FVB786443 GEX786438:GEX786443 GOT786438:GOT786443 GYP786438:GYP786443 HIL786438:HIL786443 HSH786438:HSH786443 ICD786438:ICD786443 ILZ786438:ILZ786443 IVV786438:IVV786443 JFR786438:JFR786443 JPN786438:JPN786443 JZJ786438:JZJ786443 KJF786438:KJF786443 KTB786438:KTB786443 LCX786438:LCX786443 LMT786438:LMT786443 LWP786438:LWP786443 MGL786438:MGL786443 MQH786438:MQH786443 NAD786438:NAD786443 NJZ786438:NJZ786443 NTV786438:NTV786443 ODR786438:ODR786443 ONN786438:ONN786443 OXJ786438:OXJ786443 PHF786438:PHF786443 PRB786438:PRB786443 QAX786438:QAX786443 QKT786438:QKT786443 QUP786438:QUP786443 REL786438:REL786443 ROH786438:ROH786443 RYD786438:RYD786443 SHZ786438:SHZ786443 SRV786438:SRV786443 TBR786438:TBR786443 TLN786438:TLN786443 TVJ786438:TVJ786443 UFF786438:UFF786443 UPB786438:UPB786443 UYX786438:UYX786443 VIT786438:VIT786443 VSP786438:VSP786443 WCL786438:WCL786443 WMH786438:WMH786443 WWD786438:WWD786443 U851974:V851979 JR851974:JR851979 TN851974:TN851979 ADJ851974:ADJ851979 ANF851974:ANF851979 AXB851974:AXB851979 BGX851974:BGX851979 BQT851974:BQT851979 CAP851974:CAP851979 CKL851974:CKL851979 CUH851974:CUH851979 DED851974:DED851979 DNZ851974:DNZ851979 DXV851974:DXV851979 EHR851974:EHR851979 ERN851974:ERN851979 FBJ851974:FBJ851979 FLF851974:FLF851979 FVB851974:FVB851979 GEX851974:GEX851979 GOT851974:GOT851979 GYP851974:GYP851979 HIL851974:HIL851979 HSH851974:HSH851979 ICD851974:ICD851979 ILZ851974:ILZ851979 IVV851974:IVV851979 JFR851974:JFR851979 JPN851974:JPN851979 JZJ851974:JZJ851979 KJF851974:KJF851979 KTB851974:KTB851979 LCX851974:LCX851979 LMT851974:LMT851979 LWP851974:LWP851979 MGL851974:MGL851979 MQH851974:MQH851979 NAD851974:NAD851979 NJZ851974:NJZ851979 NTV851974:NTV851979 ODR851974:ODR851979 ONN851974:ONN851979 OXJ851974:OXJ851979 PHF851974:PHF851979 PRB851974:PRB851979 QAX851974:QAX851979 QKT851974:QKT851979 QUP851974:QUP851979 REL851974:REL851979 ROH851974:ROH851979 RYD851974:RYD851979 SHZ851974:SHZ851979 SRV851974:SRV851979 TBR851974:TBR851979 TLN851974:TLN851979 TVJ851974:TVJ851979 UFF851974:UFF851979 UPB851974:UPB851979 UYX851974:UYX851979 VIT851974:VIT851979 VSP851974:VSP851979 WCL851974:WCL851979 WMH851974:WMH851979 WWD851974:WWD851979 U917510:V917515 JR917510:JR917515 TN917510:TN917515 ADJ917510:ADJ917515 ANF917510:ANF917515 AXB917510:AXB917515 BGX917510:BGX917515 BQT917510:BQT917515 CAP917510:CAP917515 CKL917510:CKL917515 CUH917510:CUH917515 DED917510:DED917515 DNZ917510:DNZ917515 DXV917510:DXV917515 EHR917510:EHR917515 ERN917510:ERN917515 FBJ917510:FBJ917515 FLF917510:FLF917515 FVB917510:FVB917515 GEX917510:GEX917515 GOT917510:GOT917515 GYP917510:GYP917515 HIL917510:HIL917515 HSH917510:HSH917515 ICD917510:ICD917515 ILZ917510:ILZ917515 IVV917510:IVV917515 JFR917510:JFR917515 JPN917510:JPN917515 JZJ917510:JZJ917515 KJF917510:KJF917515 KTB917510:KTB917515 LCX917510:LCX917515 LMT917510:LMT917515 LWP917510:LWP917515 MGL917510:MGL917515 MQH917510:MQH917515 NAD917510:NAD917515 NJZ917510:NJZ917515 NTV917510:NTV917515 ODR917510:ODR917515 ONN917510:ONN917515 OXJ917510:OXJ917515 PHF917510:PHF917515 PRB917510:PRB917515 QAX917510:QAX917515 QKT917510:QKT917515 QUP917510:QUP917515 REL917510:REL917515 ROH917510:ROH917515 RYD917510:RYD917515 SHZ917510:SHZ917515 SRV917510:SRV917515 TBR917510:TBR917515 TLN917510:TLN917515 TVJ917510:TVJ917515 UFF917510:UFF917515 UPB917510:UPB917515 UYX917510:UYX917515 VIT917510:VIT917515 VSP917510:VSP917515 WCL917510:WCL917515 WMH917510:WMH917515 WWD917510:WWD917515 U983046:V983051 JR983046:JR983051 TN983046:TN983051 ADJ983046:ADJ983051 ANF983046:ANF983051 AXB983046:AXB983051 BGX983046:BGX983051 BQT983046:BQT983051 CAP983046:CAP983051 CKL983046:CKL983051 CUH983046:CUH983051 DED983046:DED983051 DNZ983046:DNZ983051 DXV983046:DXV983051 EHR983046:EHR983051 ERN983046:ERN983051 FBJ983046:FBJ983051 FLF983046:FLF983051 FVB983046:FVB983051 GEX983046:GEX983051 GOT983046:GOT983051 GYP983046:GYP983051 HIL983046:HIL983051 HSH983046:HSH983051 ICD983046:ICD983051 ILZ983046:ILZ983051 IVV983046:IVV983051 JFR983046:JFR983051 JPN983046:JPN983051 JZJ983046:JZJ983051 KJF983046:KJF983051 KTB983046:KTB983051 LCX983046:LCX983051 LMT983046:LMT983051 LWP983046:LWP983051 MGL983046:MGL983051 MQH983046:MQH983051 NAD983046:NAD983051 NJZ983046:NJZ983051 NTV983046:NTV983051 ODR983046:ODR983051 ONN983046:ONN983051 OXJ983046:OXJ983051 PHF983046:PHF983051 PRB983046:PRB983051 QAX983046:QAX983051 QKT983046:QKT983051 QUP983046:QUP983051 REL983046:REL983051 ROH983046:ROH983051 RYD983046:RYD983051 SHZ983046:SHZ983051 SRV983046:SRV983051 TBR983046:TBR983051 TLN983046:TLN983051 TVJ983046:TVJ983051 UFF983046:UFF983051 UPB983046:UPB983051 UYX983046:UYX983051 VIT983046:VIT983051 VSP983046:VSP983051 WCL983046:WCL983051 WMH983046:WMH983051 WWD983046:WWD983051 WMH983054:WMH983059 U65550:V65555 JR65550:JR65555 TN65550:TN65555 ADJ65550:ADJ65555 ANF65550:ANF65555 AXB65550:AXB65555 BGX65550:BGX65555 BQT65550:BQT65555 CAP65550:CAP65555 CKL65550:CKL65555 CUH65550:CUH65555 DED65550:DED65555 DNZ65550:DNZ65555 DXV65550:DXV65555 EHR65550:EHR65555 ERN65550:ERN65555 FBJ65550:FBJ65555 FLF65550:FLF65555 FVB65550:FVB65555 GEX65550:GEX65555 GOT65550:GOT65555 GYP65550:GYP65555 HIL65550:HIL65555 HSH65550:HSH65555 ICD65550:ICD65555 ILZ65550:ILZ65555 IVV65550:IVV65555 JFR65550:JFR65555 JPN65550:JPN65555 JZJ65550:JZJ65555 KJF65550:KJF65555 KTB65550:KTB65555 LCX65550:LCX65555 LMT65550:LMT65555 LWP65550:LWP65555 MGL65550:MGL65555 MQH65550:MQH65555 NAD65550:NAD65555 NJZ65550:NJZ65555 NTV65550:NTV65555 ODR65550:ODR65555 ONN65550:ONN65555 OXJ65550:OXJ65555 PHF65550:PHF65555 PRB65550:PRB65555 QAX65550:QAX65555 QKT65550:QKT65555 QUP65550:QUP65555 REL65550:REL65555 ROH65550:ROH65555 RYD65550:RYD65555 SHZ65550:SHZ65555 SRV65550:SRV65555 TBR65550:TBR65555 TLN65550:TLN65555 TVJ65550:TVJ65555 UFF65550:UFF65555 UPB65550:UPB65555 UYX65550:UYX65555 VIT65550:VIT65555 VSP65550:VSP65555 WCL65550:WCL65555 WMH65550:WMH65555 WWD65550:WWD65555 U131086:V131091 JR131086:JR131091 TN131086:TN131091 ADJ131086:ADJ131091 ANF131086:ANF131091 AXB131086:AXB131091 BGX131086:BGX131091 BQT131086:BQT131091 CAP131086:CAP131091 CKL131086:CKL131091 CUH131086:CUH131091 DED131086:DED131091 DNZ131086:DNZ131091 DXV131086:DXV131091 EHR131086:EHR131091 ERN131086:ERN131091 FBJ131086:FBJ131091 FLF131086:FLF131091 FVB131086:FVB131091 GEX131086:GEX131091 GOT131086:GOT131091 GYP131086:GYP131091 HIL131086:HIL131091 HSH131086:HSH131091 ICD131086:ICD131091 ILZ131086:ILZ131091 IVV131086:IVV131091 JFR131086:JFR131091 JPN131086:JPN131091 JZJ131086:JZJ131091 KJF131086:KJF131091 KTB131086:KTB131091 LCX131086:LCX131091 LMT131086:LMT131091 LWP131086:LWP131091 MGL131086:MGL131091 MQH131086:MQH131091 NAD131086:NAD131091 NJZ131086:NJZ131091 NTV131086:NTV131091 ODR131086:ODR131091 ONN131086:ONN131091 OXJ131086:OXJ131091 PHF131086:PHF131091 PRB131086:PRB131091 QAX131086:QAX131091 QKT131086:QKT131091 QUP131086:QUP131091 REL131086:REL131091 ROH131086:ROH131091 RYD131086:RYD131091 SHZ131086:SHZ131091 SRV131086:SRV131091 TBR131086:TBR131091 TLN131086:TLN131091 TVJ131086:TVJ131091 UFF131086:UFF131091 UPB131086:UPB131091 UYX131086:UYX131091 VIT131086:VIT131091 VSP131086:VSP131091 WCL131086:WCL131091 WMH131086:WMH131091 WWD131086:WWD131091 U196622:V196627 JR196622:JR196627 TN196622:TN196627 ADJ196622:ADJ196627 ANF196622:ANF196627 AXB196622:AXB196627 BGX196622:BGX196627 BQT196622:BQT196627 CAP196622:CAP196627 CKL196622:CKL196627 CUH196622:CUH196627 DED196622:DED196627 DNZ196622:DNZ196627 DXV196622:DXV196627 EHR196622:EHR196627 ERN196622:ERN196627 FBJ196622:FBJ196627 FLF196622:FLF196627 FVB196622:FVB196627 GEX196622:GEX196627 GOT196622:GOT196627 GYP196622:GYP196627 HIL196622:HIL196627 HSH196622:HSH196627 ICD196622:ICD196627 ILZ196622:ILZ196627 IVV196622:IVV196627 JFR196622:JFR196627 JPN196622:JPN196627 JZJ196622:JZJ196627 KJF196622:KJF196627 KTB196622:KTB196627 LCX196622:LCX196627 LMT196622:LMT196627 LWP196622:LWP196627 MGL196622:MGL196627 MQH196622:MQH196627 NAD196622:NAD196627 NJZ196622:NJZ196627 NTV196622:NTV196627 ODR196622:ODR196627 ONN196622:ONN196627 OXJ196622:OXJ196627 PHF196622:PHF196627 PRB196622:PRB196627 QAX196622:QAX196627 QKT196622:QKT196627 QUP196622:QUP196627 REL196622:REL196627 ROH196622:ROH196627 RYD196622:RYD196627 SHZ196622:SHZ196627 SRV196622:SRV196627 TBR196622:TBR196627 TLN196622:TLN196627 TVJ196622:TVJ196627 UFF196622:UFF196627 UPB196622:UPB196627 UYX196622:UYX196627 VIT196622:VIT196627 VSP196622:VSP196627 WCL196622:WCL196627 WMH196622:WMH196627 WWD196622:WWD196627 U262158:V262163 JR262158:JR262163 TN262158:TN262163 ADJ262158:ADJ262163 ANF262158:ANF262163 AXB262158:AXB262163 BGX262158:BGX262163 BQT262158:BQT262163 CAP262158:CAP262163 CKL262158:CKL262163 CUH262158:CUH262163 DED262158:DED262163 DNZ262158:DNZ262163 DXV262158:DXV262163 EHR262158:EHR262163 ERN262158:ERN262163 FBJ262158:FBJ262163 FLF262158:FLF262163 FVB262158:FVB262163 GEX262158:GEX262163 GOT262158:GOT262163 GYP262158:GYP262163 HIL262158:HIL262163 HSH262158:HSH262163 ICD262158:ICD262163 ILZ262158:ILZ262163 IVV262158:IVV262163 JFR262158:JFR262163 JPN262158:JPN262163 JZJ262158:JZJ262163 KJF262158:KJF262163 KTB262158:KTB262163 LCX262158:LCX262163 LMT262158:LMT262163 LWP262158:LWP262163 MGL262158:MGL262163 MQH262158:MQH262163 NAD262158:NAD262163 NJZ262158:NJZ262163 NTV262158:NTV262163 ODR262158:ODR262163 ONN262158:ONN262163 OXJ262158:OXJ262163 PHF262158:PHF262163 PRB262158:PRB262163 QAX262158:QAX262163 QKT262158:QKT262163 QUP262158:QUP262163 REL262158:REL262163 ROH262158:ROH262163 RYD262158:RYD262163 SHZ262158:SHZ262163 SRV262158:SRV262163 TBR262158:TBR262163 TLN262158:TLN262163 TVJ262158:TVJ262163 UFF262158:UFF262163 UPB262158:UPB262163 UYX262158:UYX262163 VIT262158:VIT262163 VSP262158:VSP262163 WCL262158:WCL262163 WMH262158:WMH262163 WWD262158:WWD262163 U327694:V327699 JR327694:JR327699 TN327694:TN327699 ADJ327694:ADJ327699 ANF327694:ANF327699 AXB327694:AXB327699 BGX327694:BGX327699 BQT327694:BQT327699 CAP327694:CAP327699 CKL327694:CKL327699 CUH327694:CUH327699 DED327694:DED327699 DNZ327694:DNZ327699 DXV327694:DXV327699 EHR327694:EHR327699 ERN327694:ERN327699 FBJ327694:FBJ327699 FLF327694:FLF327699 FVB327694:FVB327699 GEX327694:GEX327699 GOT327694:GOT327699 GYP327694:GYP327699 HIL327694:HIL327699 HSH327694:HSH327699 ICD327694:ICD327699 ILZ327694:ILZ327699 IVV327694:IVV327699 JFR327694:JFR327699 JPN327694:JPN327699 JZJ327694:JZJ327699 KJF327694:KJF327699 KTB327694:KTB327699 LCX327694:LCX327699 LMT327694:LMT327699 LWP327694:LWP327699 MGL327694:MGL327699 MQH327694:MQH327699 NAD327694:NAD327699 NJZ327694:NJZ327699 NTV327694:NTV327699 ODR327694:ODR327699 ONN327694:ONN327699 OXJ327694:OXJ327699 PHF327694:PHF327699 PRB327694:PRB327699 QAX327694:QAX327699 QKT327694:QKT327699 QUP327694:QUP327699 REL327694:REL327699 ROH327694:ROH327699 RYD327694:RYD327699 SHZ327694:SHZ327699 SRV327694:SRV327699 TBR327694:TBR327699 TLN327694:TLN327699 TVJ327694:TVJ327699 UFF327694:UFF327699 UPB327694:UPB327699 UYX327694:UYX327699 VIT327694:VIT327699 VSP327694:VSP327699 WCL327694:WCL327699 WMH327694:WMH327699 WWD327694:WWD327699 U393230:V393235 JR393230:JR393235 TN393230:TN393235 ADJ393230:ADJ393235 ANF393230:ANF393235 AXB393230:AXB393235 BGX393230:BGX393235 BQT393230:BQT393235 CAP393230:CAP393235 CKL393230:CKL393235 CUH393230:CUH393235 DED393230:DED393235 DNZ393230:DNZ393235 DXV393230:DXV393235 EHR393230:EHR393235 ERN393230:ERN393235 FBJ393230:FBJ393235 FLF393230:FLF393235 FVB393230:FVB393235 GEX393230:GEX393235 GOT393230:GOT393235 GYP393230:GYP393235 HIL393230:HIL393235 HSH393230:HSH393235 ICD393230:ICD393235 ILZ393230:ILZ393235 IVV393230:IVV393235 JFR393230:JFR393235 JPN393230:JPN393235 JZJ393230:JZJ393235 KJF393230:KJF393235 KTB393230:KTB393235 LCX393230:LCX393235 LMT393230:LMT393235 LWP393230:LWP393235 MGL393230:MGL393235 MQH393230:MQH393235 NAD393230:NAD393235 NJZ393230:NJZ393235 NTV393230:NTV393235 ODR393230:ODR393235 ONN393230:ONN393235 OXJ393230:OXJ393235 PHF393230:PHF393235 PRB393230:PRB393235 QAX393230:QAX393235 QKT393230:QKT393235 QUP393230:QUP393235 REL393230:REL393235 ROH393230:ROH393235 RYD393230:RYD393235 SHZ393230:SHZ393235 SRV393230:SRV393235 TBR393230:TBR393235 TLN393230:TLN393235 TVJ393230:TVJ393235 UFF393230:UFF393235 UPB393230:UPB393235 UYX393230:UYX393235 VIT393230:VIT393235 VSP393230:VSP393235 WCL393230:WCL393235 WMH393230:WMH393235 WWD393230:WWD393235 U458766:V458771 JR458766:JR458771 TN458766:TN458771 ADJ458766:ADJ458771 ANF458766:ANF458771 AXB458766:AXB458771 BGX458766:BGX458771 BQT458766:BQT458771 CAP458766:CAP458771 CKL458766:CKL458771 CUH458766:CUH458771 DED458766:DED458771 DNZ458766:DNZ458771 DXV458766:DXV458771 EHR458766:EHR458771 ERN458766:ERN458771 FBJ458766:FBJ458771 FLF458766:FLF458771 FVB458766:FVB458771 GEX458766:GEX458771 GOT458766:GOT458771 GYP458766:GYP458771 HIL458766:HIL458771 HSH458766:HSH458771 ICD458766:ICD458771 ILZ458766:ILZ458771 IVV458766:IVV458771 JFR458766:JFR458771 JPN458766:JPN458771 JZJ458766:JZJ458771 KJF458766:KJF458771 KTB458766:KTB458771 LCX458766:LCX458771 LMT458766:LMT458771 LWP458766:LWP458771 MGL458766:MGL458771 MQH458766:MQH458771 NAD458766:NAD458771 NJZ458766:NJZ458771 NTV458766:NTV458771 ODR458766:ODR458771 ONN458766:ONN458771 OXJ458766:OXJ458771 PHF458766:PHF458771 PRB458766:PRB458771 QAX458766:QAX458771 QKT458766:QKT458771 QUP458766:QUP458771 REL458766:REL458771 ROH458766:ROH458771 RYD458766:RYD458771 SHZ458766:SHZ458771 SRV458766:SRV458771 TBR458766:TBR458771 TLN458766:TLN458771 TVJ458766:TVJ458771 UFF458766:UFF458771 UPB458766:UPB458771 UYX458766:UYX458771 VIT458766:VIT458771 VSP458766:VSP458771 WCL458766:WCL458771 WMH458766:WMH458771 WWD458766:WWD458771 U524302:V524307 JR524302:JR524307 TN524302:TN524307 ADJ524302:ADJ524307 ANF524302:ANF524307 AXB524302:AXB524307 BGX524302:BGX524307 BQT524302:BQT524307 CAP524302:CAP524307 CKL524302:CKL524307 CUH524302:CUH524307 DED524302:DED524307 DNZ524302:DNZ524307 DXV524302:DXV524307 EHR524302:EHR524307 ERN524302:ERN524307 FBJ524302:FBJ524307 FLF524302:FLF524307 FVB524302:FVB524307 GEX524302:GEX524307 GOT524302:GOT524307 GYP524302:GYP524307 HIL524302:HIL524307 HSH524302:HSH524307 ICD524302:ICD524307 ILZ524302:ILZ524307 IVV524302:IVV524307 JFR524302:JFR524307 JPN524302:JPN524307 JZJ524302:JZJ524307 KJF524302:KJF524307 KTB524302:KTB524307 LCX524302:LCX524307 LMT524302:LMT524307 LWP524302:LWP524307 MGL524302:MGL524307 MQH524302:MQH524307 NAD524302:NAD524307 NJZ524302:NJZ524307 NTV524302:NTV524307 ODR524302:ODR524307 ONN524302:ONN524307 OXJ524302:OXJ524307 PHF524302:PHF524307 PRB524302:PRB524307 QAX524302:QAX524307 QKT524302:QKT524307 QUP524302:QUP524307 REL524302:REL524307 ROH524302:ROH524307 RYD524302:RYD524307 SHZ524302:SHZ524307 SRV524302:SRV524307 TBR524302:TBR524307 TLN524302:TLN524307 TVJ524302:TVJ524307 UFF524302:UFF524307 UPB524302:UPB524307 UYX524302:UYX524307 VIT524302:VIT524307 VSP524302:VSP524307 WCL524302:WCL524307 WMH524302:WMH524307 WWD524302:WWD524307 U589838:V589843 JR589838:JR589843 TN589838:TN589843 ADJ589838:ADJ589843 ANF589838:ANF589843 AXB589838:AXB589843 BGX589838:BGX589843 BQT589838:BQT589843 CAP589838:CAP589843 CKL589838:CKL589843 CUH589838:CUH589843 DED589838:DED589843 DNZ589838:DNZ589843 DXV589838:DXV589843 EHR589838:EHR589843 ERN589838:ERN589843 FBJ589838:FBJ589843 FLF589838:FLF589843 FVB589838:FVB589843 GEX589838:GEX589843 GOT589838:GOT589843 GYP589838:GYP589843 HIL589838:HIL589843 HSH589838:HSH589843 ICD589838:ICD589843 ILZ589838:ILZ589843 IVV589838:IVV589843 JFR589838:JFR589843 JPN589838:JPN589843 JZJ589838:JZJ589843 KJF589838:KJF589843 KTB589838:KTB589843 LCX589838:LCX589843 LMT589838:LMT589843 LWP589838:LWP589843 MGL589838:MGL589843 MQH589838:MQH589843 NAD589838:NAD589843 NJZ589838:NJZ589843 NTV589838:NTV589843 ODR589838:ODR589843 ONN589838:ONN589843 OXJ589838:OXJ589843 PHF589838:PHF589843 PRB589838:PRB589843 QAX589838:QAX589843 QKT589838:QKT589843 QUP589838:QUP589843 REL589838:REL589843 ROH589838:ROH589843 RYD589838:RYD589843 SHZ589838:SHZ589843 SRV589838:SRV589843 TBR589838:TBR589843 TLN589838:TLN589843 TVJ589838:TVJ589843 UFF589838:UFF589843 UPB589838:UPB589843 UYX589838:UYX589843 VIT589838:VIT589843 VSP589838:VSP589843 WCL589838:WCL589843 WMH589838:WMH589843 WWD589838:WWD589843 U655374:V655379 JR655374:JR655379 TN655374:TN655379 ADJ655374:ADJ655379 ANF655374:ANF655379 AXB655374:AXB655379 BGX655374:BGX655379 BQT655374:BQT655379 CAP655374:CAP655379 CKL655374:CKL655379 CUH655374:CUH655379 DED655374:DED655379 DNZ655374:DNZ655379 DXV655374:DXV655379 EHR655374:EHR655379 ERN655374:ERN655379 FBJ655374:FBJ655379 FLF655374:FLF655379 FVB655374:FVB655379 GEX655374:GEX655379 GOT655374:GOT655379 GYP655374:GYP655379 HIL655374:HIL655379 HSH655374:HSH655379 ICD655374:ICD655379 ILZ655374:ILZ655379 IVV655374:IVV655379 JFR655374:JFR655379 JPN655374:JPN655379 JZJ655374:JZJ655379 KJF655374:KJF655379 KTB655374:KTB655379 LCX655374:LCX655379 LMT655374:LMT655379 LWP655374:LWP655379 MGL655374:MGL655379 MQH655374:MQH655379 NAD655374:NAD655379 NJZ655374:NJZ655379 NTV655374:NTV655379 ODR655374:ODR655379 ONN655374:ONN655379 OXJ655374:OXJ655379 PHF655374:PHF655379 PRB655374:PRB655379 QAX655374:QAX655379 QKT655374:QKT655379 QUP655374:QUP655379 REL655374:REL655379 ROH655374:ROH655379 RYD655374:RYD655379 SHZ655374:SHZ655379 SRV655374:SRV655379 TBR655374:TBR655379 TLN655374:TLN655379 TVJ655374:TVJ655379 UFF655374:UFF655379 UPB655374:UPB655379 UYX655374:UYX655379 VIT655374:VIT655379 VSP655374:VSP655379 WCL655374:WCL655379 WMH655374:WMH655379 WWD655374:WWD655379 U720910:V720915 JR720910:JR720915 TN720910:TN720915 ADJ720910:ADJ720915 ANF720910:ANF720915 AXB720910:AXB720915 BGX720910:BGX720915 BQT720910:BQT720915 CAP720910:CAP720915 CKL720910:CKL720915 CUH720910:CUH720915 DED720910:DED720915 DNZ720910:DNZ720915 DXV720910:DXV720915 EHR720910:EHR720915 ERN720910:ERN720915 FBJ720910:FBJ720915 FLF720910:FLF720915 FVB720910:FVB720915 GEX720910:GEX720915 GOT720910:GOT720915 GYP720910:GYP720915 HIL720910:HIL720915 HSH720910:HSH720915 ICD720910:ICD720915 ILZ720910:ILZ720915 IVV720910:IVV720915 JFR720910:JFR720915 JPN720910:JPN720915 JZJ720910:JZJ720915 KJF720910:KJF720915 KTB720910:KTB720915 LCX720910:LCX720915 LMT720910:LMT720915 LWP720910:LWP720915 MGL720910:MGL720915 MQH720910:MQH720915 NAD720910:NAD720915 NJZ720910:NJZ720915 NTV720910:NTV720915 ODR720910:ODR720915 ONN720910:ONN720915 OXJ720910:OXJ720915 PHF720910:PHF720915 PRB720910:PRB720915 QAX720910:QAX720915 QKT720910:QKT720915 QUP720910:QUP720915 REL720910:REL720915 ROH720910:ROH720915 RYD720910:RYD720915 SHZ720910:SHZ720915 SRV720910:SRV720915 TBR720910:TBR720915 TLN720910:TLN720915 TVJ720910:TVJ720915 UFF720910:UFF720915 UPB720910:UPB720915 UYX720910:UYX720915 VIT720910:VIT720915 VSP720910:VSP720915 WCL720910:WCL720915 WMH720910:WMH720915 WWD720910:WWD720915 U786446:V786451 JR786446:JR786451 TN786446:TN786451 ADJ786446:ADJ786451 ANF786446:ANF786451 AXB786446:AXB786451 BGX786446:BGX786451 BQT786446:BQT786451 CAP786446:CAP786451 CKL786446:CKL786451 CUH786446:CUH786451 DED786446:DED786451 DNZ786446:DNZ786451 DXV786446:DXV786451 EHR786446:EHR786451 ERN786446:ERN786451 FBJ786446:FBJ786451 FLF786446:FLF786451 FVB786446:FVB786451 GEX786446:GEX786451 GOT786446:GOT786451 GYP786446:GYP786451 HIL786446:HIL786451 HSH786446:HSH786451 ICD786446:ICD786451 ILZ786446:ILZ786451 IVV786446:IVV786451 JFR786446:JFR786451 JPN786446:JPN786451 JZJ786446:JZJ786451 KJF786446:KJF786451 KTB786446:KTB786451 LCX786446:LCX786451 LMT786446:LMT786451 LWP786446:LWP786451 MGL786446:MGL786451 MQH786446:MQH786451 NAD786446:NAD786451 NJZ786446:NJZ786451 NTV786446:NTV786451 ODR786446:ODR786451 ONN786446:ONN786451 OXJ786446:OXJ786451 PHF786446:PHF786451 PRB786446:PRB786451 QAX786446:QAX786451 QKT786446:QKT786451 QUP786446:QUP786451 REL786446:REL786451 ROH786446:ROH786451 RYD786446:RYD786451 SHZ786446:SHZ786451 SRV786446:SRV786451 TBR786446:TBR786451 TLN786446:TLN786451 TVJ786446:TVJ786451 UFF786446:UFF786451 UPB786446:UPB786451 UYX786446:UYX786451 VIT786446:VIT786451 VSP786446:VSP786451 WCL786446:WCL786451 WMH786446:WMH786451 WWD786446:WWD786451 U851982:V851987 JR851982:JR851987 TN851982:TN851987 ADJ851982:ADJ851987 ANF851982:ANF851987 AXB851982:AXB851987 BGX851982:BGX851987 BQT851982:BQT851987 CAP851982:CAP851987 CKL851982:CKL851987 CUH851982:CUH851987 DED851982:DED851987 DNZ851982:DNZ851987 DXV851982:DXV851987 EHR851982:EHR851987 ERN851982:ERN851987 FBJ851982:FBJ851987 FLF851982:FLF851987 FVB851982:FVB851987 GEX851982:GEX851987 GOT851982:GOT851987 GYP851982:GYP851987 HIL851982:HIL851987 HSH851982:HSH851987 ICD851982:ICD851987 ILZ851982:ILZ851987 IVV851982:IVV851987 JFR851982:JFR851987 JPN851982:JPN851987 JZJ851982:JZJ851987 KJF851982:KJF851987 KTB851982:KTB851987 LCX851982:LCX851987 LMT851982:LMT851987 LWP851982:LWP851987 MGL851982:MGL851987 MQH851982:MQH851987 NAD851982:NAD851987 NJZ851982:NJZ851987 NTV851982:NTV851987 ODR851982:ODR851987 ONN851982:ONN851987 OXJ851982:OXJ851987 PHF851982:PHF851987 PRB851982:PRB851987 QAX851982:QAX851987 QKT851982:QKT851987 QUP851982:QUP851987 REL851982:REL851987 ROH851982:ROH851987 RYD851982:RYD851987 SHZ851982:SHZ851987 SRV851982:SRV851987 TBR851982:TBR851987 TLN851982:TLN851987 TVJ851982:TVJ851987 UFF851982:UFF851987 UPB851982:UPB851987 UYX851982:UYX851987 VIT851982:VIT851987 VSP851982:VSP851987 WCL851982:WCL851987 WMH851982:WMH851987 WWD851982:WWD851987 U917518:V917523 JR917518:JR917523 TN917518:TN917523 ADJ917518:ADJ917523 ANF917518:ANF917523 AXB917518:AXB917523 BGX917518:BGX917523 BQT917518:BQT917523 CAP917518:CAP917523 CKL917518:CKL917523 CUH917518:CUH917523 DED917518:DED917523 DNZ917518:DNZ917523 DXV917518:DXV917523 EHR917518:EHR917523 ERN917518:ERN917523 FBJ917518:FBJ917523 FLF917518:FLF917523 FVB917518:FVB917523 GEX917518:GEX917523 GOT917518:GOT917523 GYP917518:GYP917523 HIL917518:HIL917523 HSH917518:HSH917523 ICD917518:ICD917523 ILZ917518:ILZ917523 IVV917518:IVV917523 JFR917518:JFR917523 JPN917518:JPN917523 JZJ917518:JZJ917523 KJF917518:KJF917523 KTB917518:KTB917523 LCX917518:LCX917523 LMT917518:LMT917523 LWP917518:LWP917523 MGL917518:MGL917523 MQH917518:MQH917523 NAD917518:NAD917523 NJZ917518:NJZ917523 NTV917518:NTV917523 ODR917518:ODR917523 ONN917518:ONN917523 OXJ917518:OXJ917523 PHF917518:PHF917523 PRB917518:PRB917523 QAX917518:QAX917523 QKT917518:QKT917523 QUP917518:QUP917523 REL917518:REL917523 ROH917518:ROH917523 RYD917518:RYD917523 SHZ917518:SHZ917523 SRV917518:SRV917523 TBR917518:TBR917523 TLN917518:TLN917523 TVJ917518:TVJ917523 UFF917518:UFF917523 UPB917518:UPB917523 UYX917518:UYX917523 VIT917518:VIT917523 VSP917518:VSP917523 WCL917518:WCL917523 WMH917518:WMH917523 WWD917518:WWD917523 U983054:V983059 JR983054:JR983059 TN983054:TN983059 ADJ983054:ADJ983059 ANF983054:ANF983059 AXB983054:AXB983059 BGX983054:BGX983059 BQT983054:BQT983059 CAP983054:CAP983059 CKL983054:CKL983059 CUH983054:CUH983059 DED983054:DED983059 DNZ983054:DNZ983059 DXV983054:DXV983059 EHR983054:EHR983059 ERN983054:ERN983059 FBJ983054:FBJ983059 FLF983054:FLF983059 FVB983054:FVB983059 GEX983054:GEX983059 GOT983054:GOT983059 GYP983054:GYP983059 HIL983054:HIL983059 HSH983054:HSH983059 ICD983054:ICD983059 ILZ983054:ILZ983059 IVV983054:IVV983059 JFR983054:JFR983059 JPN983054:JPN983059 JZJ983054:JZJ983059 KJF983054:KJF983059 KTB983054:KTB983059 LCX983054:LCX983059 LMT983054:LMT983059 LWP983054:LWP983059 MGL983054:MGL983059 MQH983054:MQH983059 NAD983054:NAD983059 NJZ983054:NJZ983059 NTV983054:NTV983059 ODR983054:ODR983059 ONN983054:ONN983059 OXJ983054:OXJ983059 PHF983054:PHF983059 PRB983054:PRB983059 QAX983054:QAX983059 QKT983054:QKT983059 QUP983054:QUP983059 REL983054:REL983059 ROH983054:ROH983059 RYD983054:RYD983059 SHZ983054:SHZ983059 SRV983054:SRV983059 TBR983054:TBR983059 TLN983054:TLN983059 TVJ983054:TVJ983059 UFF983054:UFF983059 UPB983054:UPB983059 UYX983054:UYX983059 VIT983054:VIT983059 VSP983054:VSP983059 WCL983054:WCL983059 TN24:TN26 JR24:JR26 WWD24:WWD26 WMH24:WMH26 WCL24:WCL26 VSP24:VSP26 VIT24:VIT26 UYX24:UYX26 UPB24:UPB26 UFF24:UFF26 TVJ24:TVJ26 TLN24:TLN26 TBR24:TBR26 SRV24:SRV26 SHZ24:SHZ26 RYD24:RYD26 ROH24:ROH26 REL24:REL26 QUP24:QUP26 QKT24:QKT26 QAX24:QAX26 PRB24:PRB26 PHF24:PHF26 OXJ24:OXJ26 ONN24:ONN26 ODR24:ODR26 NTV24:NTV26 NJZ24:NJZ26 NAD24:NAD26 MQH24:MQH26 MGL24:MGL26 LWP24:LWP26 LMT24:LMT26 LCX24:LCX26 KTB24:KTB26 KJF24:KJF26 JZJ24:JZJ26 JPN24:JPN26 JFR24:JFR26 IVV24:IVV26 ILZ24:ILZ26 ICD24:ICD26 HSH24:HSH26 HIL24:HIL26 GYP24:GYP26 GOT24:GOT26 GEX24:GEX26 FVB24:FVB26 FLF24:FLF26 FBJ24:FBJ26 ERN24:ERN26 EHR24:EHR26 DXV24:DXV26 DNZ24:DNZ26 DED24:DED26 CUH24:CUH26 CKL24:CKL26 CAP24:CAP26 BQT24:BQT26 BGX24:BGX26 AXB24:AXB26 ANF24:ANF26 ADJ24:ADJ26 TN17:TN21 WWD10:WWD14 WMH10:WMH14 WCL10:WCL14 VSP10:VSP14 VIT10:VIT14 UYX10:UYX14 UPB10:UPB14 UFF10:UFF14 TVJ10:TVJ14 TLN10:TLN14 TBR10:TBR14 SRV10:SRV14 SHZ10:SHZ14 RYD10:RYD14 ROH10:ROH14 REL10:REL14 QUP10:QUP14 QKT10:QKT14 QAX10:QAX14 PRB10:PRB14 PHF10:PHF14 OXJ10:OXJ14 ONN10:ONN14 ODR10:ODR14 NTV10:NTV14 NJZ10:NJZ14 NAD10:NAD14 MQH10:MQH14 MGL10:MGL14 LWP10:LWP14 LMT10:LMT14 LCX10:LCX14 KTB10:KTB14 KJF10:KJF14 JZJ10:JZJ14 JPN10:JPN14 JFR10:JFR14 IVV10:IVV14 ILZ10:ILZ14 ICD10:ICD14 HSH10:HSH14 HIL10:HIL14 GYP10:GYP14 GOT10:GOT14 GEX10:GEX14 FVB10:FVB14 FLF10:FLF14 FBJ10:FBJ14 ERN10:ERN14 EHR10:EHR14 DXV10:DXV14 DNZ10:DNZ14 DED10:DED14 CUH10:CUH14 CKL10:CKL14 CAP10:CAP14 BQT10:BQT14 BGX10:BGX14 AXB10:AXB14 ANF10:ANF14 ADJ10:ADJ14 TN10:TN14 JR10:JR14 JR17:JR21 WWD17:WWD21 WMH17:WMH21 WCL17:WCL21 VSP17:VSP21 VIT17:VIT21 UYX17:UYX21 UPB17:UPB21 UFF17:UFF21 TVJ17:TVJ21 TLN17:TLN21 TBR17:TBR21 SRV17:SRV21 SHZ17:SHZ21 RYD17:RYD21 ROH17:ROH21 REL17:REL21 QUP17:QUP21 QKT17:QKT21 QAX17:QAX21 PRB17:PRB21 PHF17:PHF21 OXJ17:OXJ21 ONN17:ONN21 ODR17:ODR21 NTV17:NTV21 NJZ17:NJZ21 NAD17:NAD21 MQH17:MQH21 MGL17:MGL21 LWP17:LWP21 LMT17:LMT21 LCX17:LCX21 KTB17:KTB21 KJF17:KJF21 JZJ17:JZJ21 JPN17:JPN21 JFR17:JFR21 IVV17:IVV21 ILZ17:ILZ21 ICD17:ICD21 HSH17:HSH21 HIL17:HIL21 GYP17:GYP21 GOT17:GOT21 GEX17:GEX21 FVB17:FVB21 FLF17:FLF21 FBJ17:FBJ21 ERN17:ERN21 EHR17:EHR21 DXV17:DXV21 DNZ17:DNZ21 DED17:DED21 CUH17:CUH21 CKL17:CKL21 CAP17:CAP21 BQT17:BQT21 BGX17:BGX21 AXB17:AXB21 ANF17:ANF21 ADJ17:ADJ21" xr:uid="{00000000-0002-0000-0A00-000002000000}">
      <formula1>"　,新規,継続"</formula1>
    </dataValidation>
    <dataValidation type="list" allowBlank="1" showInputMessage="1" showErrorMessage="1" sqref="V10:V14 V17:V21 V24:V26" xr:uid="{00000000-0002-0000-0A00-000003000000}">
      <formula1>"有,無"</formula1>
    </dataValidation>
    <dataValidation type="list" allowBlank="1" showInputMessage="1" showErrorMessage="1" sqref="U24:U26 U10:U14 U17:U21" xr:uid="{00000000-0002-0000-0A00-000004000000}">
      <formula1>"新規,継続"</formula1>
    </dataValidation>
    <dataValidation type="list" allowBlank="1" showInputMessage="1" showErrorMessage="1" sqref="L24:L26" xr:uid="{00000000-0002-0000-0A00-000005000000}">
      <formula1>" ,0.95,1.00,－"</formula1>
    </dataValidation>
    <dataValidation type="list" allowBlank="1" showInputMessage="1" showErrorMessage="1" sqref="M24:M26 M10:M14 M17:M21" xr:uid="{00000000-0002-0000-0A00-000006000000}">
      <formula1>"0.33,0.50"</formula1>
    </dataValidation>
  </dataValidations>
  <printOptions horizontalCentered="1"/>
  <pageMargins left="0.19685039370078741" right="0.19685039370078741" top="0.59055118110236227" bottom="0.19685039370078741" header="0.51181102362204722" footer="0.51181102362204722"/>
  <pageSetup paperSize="9" scale="56" fitToHeight="0" orientation="landscape" blackAndWhite="1"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7000000}">
          <x14:formula1>
            <xm:f>DB!$B$30</xm:f>
          </x14:formula1>
          <xm:sqref>C24:C26</xm:sqref>
        </x14:dataValidation>
        <x14:dataValidation type="list" allowBlank="1" showInputMessage="1" showErrorMessage="1" xr:uid="{00000000-0002-0000-0A00-000009000000}">
          <x14:formula1>
            <xm:f>DB!$B$22:$B$29</xm:f>
          </x14:formula1>
          <xm:sqref>C17:C21</xm:sqref>
        </x14:dataValidation>
        <x14:dataValidation type="list" allowBlank="1" showInputMessage="1" showErrorMessage="1" xr:uid="{00000000-0002-0000-0A00-000008000000}">
          <x14:formula1>
            <xm:f>DB!$B$2:$B$21</xm:f>
          </x14:formula1>
          <xm:sqref>C10:C14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M38"/>
  <sheetViews>
    <sheetView view="pageBreakPreview" zoomScaleNormal="100" zoomScaleSheetLayoutView="100" workbookViewId="0"/>
  </sheetViews>
  <sheetFormatPr defaultRowHeight="14.25"/>
  <cols>
    <col min="1" max="4" width="9.875" style="44" customWidth="1"/>
    <col min="5" max="6" width="14.5" style="44" customWidth="1"/>
    <col min="7"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45" t="s">
        <v>188</v>
      </c>
      <c r="B1" s="45"/>
    </row>
    <row r="2" spans="1:13" ht="18.75" customHeight="1"/>
    <row r="3" spans="1:13" ht="18.75" customHeight="1"/>
    <row r="4" spans="1:13" ht="18.75" customHeight="1">
      <c r="G4" s="313" t="s">
        <v>0</v>
      </c>
      <c r="H4" s="313"/>
      <c r="I4" s="313"/>
      <c r="J4" s="313"/>
      <c r="K4" s="49"/>
    </row>
    <row r="5" spans="1:13" ht="18.75" customHeight="1">
      <c r="G5" s="314" t="s">
        <v>273</v>
      </c>
      <c r="H5" s="314"/>
      <c r="I5" s="314"/>
      <c r="J5" s="314"/>
      <c r="K5" s="50"/>
    </row>
    <row r="6" spans="1:13" ht="18.75" customHeight="1">
      <c r="M6" s="46"/>
    </row>
    <row r="7" spans="1:13" ht="18.75" customHeight="1"/>
    <row r="8" spans="1:13" ht="18.75" customHeight="1">
      <c r="A8" s="315" t="s">
        <v>1</v>
      </c>
      <c r="B8" s="315"/>
      <c r="C8" s="315"/>
    </row>
    <row r="9" spans="1:13" ht="18.75" customHeight="1"/>
    <row r="10" spans="1:13" ht="18.75" customHeight="1"/>
    <row r="11" spans="1:13" ht="18.75" customHeight="1">
      <c r="I11" s="316"/>
    </row>
    <row r="12" spans="1:13" ht="18.75" customHeight="1">
      <c r="A12" s="45" t="s">
        <v>187</v>
      </c>
      <c r="B12" s="45"/>
      <c r="C12" s="45"/>
      <c r="D12" s="45"/>
      <c r="F12" s="317" t="str">
        <f>第1号様式!F12</f>
        <v>＊＊＊県</v>
      </c>
      <c r="G12" s="317"/>
      <c r="H12" s="318"/>
      <c r="I12" s="316"/>
      <c r="K12" s="44" t="s">
        <v>105</v>
      </c>
    </row>
    <row r="13" spans="1:13" ht="18.75" customHeight="1">
      <c r="I13" s="316"/>
    </row>
    <row r="14" spans="1:13" ht="18.75" customHeight="1">
      <c r="A14" s="45"/>
      <c r="B14" s="45"/>
      <c r="C14" s="45"/>
      <c r="D14" s="45"/>
      <c r="E14" s="45"/>
      <c r="F14" s="45"/>
      <c r="G14" s="45"/>
      <c r="H14" s="45"/>
      <c r="I14" s="45"/>
      <c r="J14" s="45"/>
      <c r="K14" s="45"/>
    </row>
    <row r="15" spans="1:13" ht="18.75" customHeight="1">
      <c r="A15" s="311" t="str">
        <f>VLOOKUP(第1号様式!K15,第1号様式!N15:O18,2,0)&amp;"医療提供体制施設整備交付金の年度終了実績報告書"</f>
        <v>（元号）　　年度医療提供体制施設整備交付金の年度終了実績報告書</v>
      </c>
      <c r="B15" s="311"/>
      <c r="C15" s="311"/>
      <c r="D15" s="311"/>
      <c r="E15" s="311"/>
      <c r="F15" s="311"/>
      <c r="G15" s="311"/>
      <c r="H15" s="311"/>
      <c r="I15" s="311"/>
      <c r="J15" s="311"/>
      <c r="K15" s="44" t="s">
        <v>105</v>
      </c>
    </row>
    <row r="16" spans="1:13" ht="18.75" customHeight="1">
      <c r="A16" s="45"/>
      <c r="B16" s="45"/>
      <c r="C16" s="45"/>
      <c r="D16" s="45"/>
      <c r="E16" s="45"/>
      <c r="F16" s="45"/>
      <c r="G16" s="45"/>
      <c r="H16" s="45"/>
      <c r="I16" s="45"/>
      <c r="J16" s="45"/>
    </row>
    <row r="17" spans="1:1" ht="18.75" customHeight="1"/>
    <row r="18" spans="1:1" ht="18.75" customHeight="1"/>
    <row r="19" spans="1:1" ht="18.75" customHeight="1">
      <c r="A19" s="44" t="s">
        <v>317</v>
      </c>
    </row>
    <row r="20" spans="1:1" ht="18.75" customHeight="1">
      <c r="A20" s="44" t="s">
        <v>318</v>
      </c>
    </row>
    <row r="21" spans="1:1" ht="18.75" customHeight="1"/>
    <row r="22" spans="1:1" ht="18.75" customHeight="1"/>
    <row r="23" spans="1:1" ht="18.75" customHeight="1"/>
    <row r="24" spans="1:1" ht="18.75" customHeight="1"/>
    <row r="25" spans="1:1" ht="18.75" customHeight="1"/>
    <row r="26" spans="1:1" ht="18.75" customHeight="1"/>
    <row r="27" spans="1:1" ht="18.75" customHeight="1">
      <c r="A27" s="44" t="s">
        <v>186</v>
      </c>
    </row>
    <row r="28" spans="1:1" ht="18.75" customHeight="1"/>
    <row r="29" spans="1:1" ht="18.75" customHeight="1"/>
    <row r="30" spans="1:1" ht="18.75" customHeight="1"/>
    <row r="31" spans="1:1" ht="18.75" customHeight="1"/>
    <row r="32" spans="1:1" ht="18.75" customHeight="1"/>
    <row r="33" spans="1:2" ht="18.75" customHeight="1"/>
    <row r="34" spans="1:2" ht="18.75" customHeight="1"/>
    <row r="35" spans="1:2">
      <c r="B35" s="44" t="s">
        <v>288</v>
      </c>
    </row>
    <row r="38" spans="1:2">
      <c r="A38" s="44" t="s">
        <v>186</v>
      </c>
    </row>
  </sheetData>
  <mergeCells count="6">
    <mergeCell ref="A15:J15"/>
    <mergeCell ref="G4:J4"/>
    <mergeCell ref="G5:J5"/>
    <mergeCell ref="A8:C8"/>
    <mergeCell ref="I11:I13"/>
    <mergeCell ref="F12:H12"/>
  </mergeCells>
  <phoneticPr fontId="1"/>
  <printOptions horizontalCentered="1"/>
  <pageMargins left="0.70866141732283472" right="0.70866141732283472" top="0.74803149606299213" bottom="0.74803149606299213" header="0.31496062992125984" footer="0.31496062992125984"/>
  <pageSetup paperSize="9" scale="89"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M35"/>
  <sheetViews>
    <sheetView view="pageBreakPreview" zoomScaleNormal="75" zoomScaleSheetLayoutView="100" workbookViewId="0"/>
  </sheetViews>
  <sheetFormatPr defaultColWidth="12.625" defaultRowHeight="24" customHeight="1"/>
  <cols>
    <col min="1" max="1" width="21.75" style="84" customWidth="1"/>
    <col min="2" max="2" width="36.75" style="84" customWidth="1"/>
    <col min="3" max="3" width="29.25" style="84" customWidth="1"/>
    <col min="4" max="11" width="14.625" style="84" customWidth="1"/>
    <col min="12" max="12" width="20.625" style="84" customWidth="1"/>
    <col min="13" max="256" width="12.625" style="84"/>
    <col min="257" max="259" width="29.25" style="84" customWidth="1"/>
    <col min="260" max="267" width="14.625" style="84" customWidth="1"/>
    <col min="268" max="268" width="20.625" style="84" customWidth="1"/>
    <col min="269" max="512" width="12.625" style="84"/>
    <col min="513" max="515" width="29.25" style="84" customWidth="1"/>
    <col min="516" max="523" width="14.625" style="84" customWidth="1"/>
    <col min="524" max="524" width="20.625" style="84" customWidth="1"/>
    <col min="525" max="768" width="12.625" style="84"/>
    <col min="769" max="771" width="29.25" style="84" customWidth="1"/>
    <col min="772" max="779" width="14.625" style="84" customWidth="1"/>
    <col min="780" max="780" width="20.625" style="84" customWidth="1"/>
    <col min="781" max="1024" width="12.625" style="84"/>
    <col min="1025" max="1027" width="29.25" style="84" customWidth="1"/>
    <col min="1028" max="1035" width="14.625" style="84" customWidth="1"/>
    <col min="1036" max="1036" width="20.625" style="84" customWidth="1"/>
    <col min="1037" max="1280" width="12.625" style="84"/>
    <col min="1281" max="1283" width="29.25" style="84" customWidth="1"/>
    <col min="1284" max="1291" width="14.625" style="84" customWidth="1"/>
    <col min="1292" max="1292" width="20.625" style="84" customWidth="1"/>
    <col min="1293" max="1536" width="12.625" style="84"/>
    <col min="1537" max="1539" width="29.25" style="84" customWidth="1"/>
    <col min="1540" max="1547" width="14.625" style="84" customWidth="1"/>
    <col min="1548" max="1548" width="20.625" style="84" customWidth="1"/>
    <col min="1549" max="1792" width="12.625" style="84"/>
    <col min="1793" max="1795" width="29.25" style="84" customWidth="1"/>
    <col min="1796" max="1803" width="14.625" style="84" customWidth="1"/>
    <col min="1804" max="1804" width="20.625" style="84" customWidth="1"/>
    <col min="1805" max="2048" width="12.625" style="84"/>
    <col min="2049" max="2051" width="29.25" style="84" customWidth="1"/>
    <col min="2052" max="2059" width="14.625" style="84" customWidth="1"/>
    <col min="2060" max="2060" width="20.625" style="84" customWidth="1"/>
    <col min="2061" max="2304" width="12.625" style="84"/>
    <col min="2305" max="2307" width="29.25" style="84" customWidth="1"/>
    <col min="2308" max="2315" width="14.625" style="84" customWidth="1"/>
    <col min="2316" max="2316" width="20.625" style="84" customWidth="1"/>
    <col min="2317" max="2560" width="12.625" style="84"/>
    <col min="2561" max="2563" width="29.25" style="84" customWidth="1"/>
    <col min="2564" max="2571" width="14.625" style="84" customWidth="1"/>
    <col min="2572" max="2572" width="20.625" style="84" customWidth="1"/>
    <col min="2573" max="2816" width="12.625" style="84"/>
    <col min="2817" max="2819" width="29.25" style="84" customWidth="1"/>
    <col min="2820" max="2827" width="14.625" style="84" customWidth="1"/>
    <col min="2828" max="2828" width="20.625" style="84" customWidth="1"/>
    <col min="2829" max="3072" width="12.625" style="84"/>
    <col min="3073" max="3075" width="29.25" style="84" customWidth="1"/>
    <col min="3076" max="3083" width="14.625" style="84" customWidth="1"/>
    <col min="3084" max="3084" width="20.625" style="84" customWidth="1"/>
    <col min="3085" max="3328" width="12.625" style="84"/>
    <col min="3329" max="3331" width="29.25" style="84" customWidth="1"/>
    <col min="3332" max="3339" width="14.625" style="84" customWidth="1"/>
    <col min="3340" max="3340" width="20.625" style="84" customWidth="1"/>
    <col min="3341" max="3584" width="12.625" style="84"/>
    <col min="3585" max="3587" width="29.25" style="84" customWidth="1"/>
    <col min="3588" max="3595" width="14.625" style="84" customWidth="1"/>
    <col min="3596" max="3596" width="20.625" style="84" customWidth="1"/>
    <col min="3597" max="3840" width="12.625" style="84"/>
    <col min="3841" max="3843" width="29.25" style="84" customWidth="1"/>
    <col min="3844" max="3851" width="14.625" style="84" customWidth="1"/>
    <col min="3852" max="3852" width="20.625" style="84" customWidth="1"/>
    <col min="3853" max="4096" width="12.625" style="84"/>
    <col min="4097" max="4099" width="29.25" style="84" customWidth="1"/>
    <col min="4100" max="4107" width="14.625" style="84" customWidth="1"/>
    <col min="4108" max="4108" width="20.625" style="84" customWidth="1"/>
    <col min="4109" max="4352" width="12.625" style="84"/>
    <col min="4353" max="4355" width="29.25" style="84" customWidth="1"/>
    <col min="4356" max="4363" width="14.625" style="84" customWidth="1"/>
    <col min="4364" max="4364" width="20.625" style="84" customWidth="1"/>
    <col min="4365" max="4608" width="12.625" style="84"/>
    <col min="4609" max="4611" width="29.25" style="84" customWidth="1"/>
    <col min="4612" max="4619" width="14.625" style="84" customWidth="1"/>
    <col min="4620" max="4620" width="20.625" style="84" customWidth="1"/>
    <col min="4621" max="4864" width="12.625" style="84"/>
    <col min="4865" max="4867" width="29.25" style="84" customWidth="1"/>
    <col min="4868" max="4875" width="14.625" style="84" customWidth="1"/>
    <col min="4876" max="4876" width="20.625" style="84" customWidth="1"/>
    <col min="4877" max="5120" width="12.625" style="84"/>
    <col min="5121" max="5123" width="29.25" style="84" customWidth="1"/>
    <col min="5124" max="5131" width="14.625" style="84" customWidth="1"/>
    <col min="5132" max="5132" width="20.625" style="84" customWidth="1"/>
    <col min="5133" max="5376" width="12.625" style="84"/>
    <col min="5377" max="5379" width="29.25" style="84" customWidth="1"/>
    <col min="5380" max="5387" width="14.625" style="84" customWidth="1"/>
    <col min="5388" max="5388" width="20.625" style="84" customWidth="1"/>
    <col min="5389" max="5632" width="12.625" style="84"/>
    <col min="5633" max="5635" width="29.25" style="84" customWidth="1"/>
    <col min="5636" max="5643" width="14.625" style="84" customWidth="1"/>
    <col min="5644" max="5644" width="20.625" style="84" customWidth="1"/>
    <col min="5645" max="5888" width="12.625" style="84"/>
    <col min="5889" max="5891" width="29.25" style="84" customWidth="1"/>
    <col min="5892" max="5899" width="14.625" style="84" customWidth="1"/>
    <col min="5900" max="5900" width="20.625" style="84" customWidth="1"/>
    <col min="5901" max="6144" width="12.625" style="84"/>
    <col min="6145" max="6147" width="29.25" style="84" customWidth="1"/>
    <col min="6148" max="6155" width="14.625" style="84" customWidth="1"/>
    <col min="6156" max="6156" width="20.625" style="84" customWidth="1"/>
    <col min="6157" max="6400" width="12.625" style="84"/>
    <col min="6401" max="6403" width="29.25" style="84" customWidth="1"/>
    <col min="6404" max="6411" width="14.625" style="84" customWidth="1"/>
    <col min="6412" max="6412" width="20.625" style="84" customWidth="1"/>
    <col min="6413" max="6656" width="12.625" style="84"/>
    <col min="6657" max="6659" width="29.25" style="84" customWidth="1"/>
    <col min="6660" max="6667" width="14.625" style="84" customWidth="1"/>
    <col min="6668" max="6668" width="20.625" style="84" customWidth="1"/>
    <col min="6669" max="6912" width="12.625" style="84"/>
    <col min="6913" max="6915" width="29.25" style="84" customWidth="1"/>
    <col min="6916" max="6923" width="14.625" style="84" customWidth="1"/>
    <col min="6924" max="6924" width="20.625" style="84" customWidth="1"/>
    <col min="6925" max="7168" width="12.625" style="84"/>
    <col min="7169" max="7171" width="29.25" style="84" customWidth="1"/>
    <col min="7172" max="7179" width="14.625" style="84" customWidth="1"/>
    <col min="7180" max="7180" width="20.625" style="84" customWidth="1"/>
    <col min="7181" max="7424" width="12.625" style="84"/>
    <col min="7425" max="7427" width="29.25" style="84" customWidth="1"/>
    <col min="7428" max="7435" width="14.625" style="84" customWidth="1"/>
    <col min="7436" max="7436" width="20.625" style="84" customWidth="1"/>
    <col min="7437" max="7680" width="12.625" style="84"/>
    <col min="7681" max="7683" width="29.25" style="84" customWidth="1"/>
    <col min="7684" max="7691" width="14.625" style="84" customWidth="1"/>
    <col min="7692" max="7692" width="20.625" style="84" customWidth="1"/>
    <col min="7693" max="7936" width="12.625" style="84"/>
    <col min="7937" max="7939" width="29.25" style="84" customWidth="1"/>
    <col min="7940" max="7947" width="14.625" style="84" customWidth="1"/>
    <col min="7948" max="7948" width="20.625" style="84" customWidth="1"/>
    <col min="7949" max="8192" width="12.625" style="84"/>
    <col min="8193" max="8195" width="29.25" style="84" customWidth="1"/>
    <col min="8196" max="8203" width="14.625" style="84" customWidth="1"/>
    <col min="8204" max="8204" width="20.625" style="84" customWidth="1"/>
    <col min="8205" max="8448" width="12.625" style="84"/>
    <col min="8449" max="8451" width="29.25" style="84" customWidth="1"/>
    <col min="8452" max="8459" width="14.625" style="84" customWidth="1"/>
    <col min="8460" max="8460" width="20.625" style="84" customWidth="1"/>
    <col min="8461" max="8704" width="12.625" style="84"/>
    <col min="8705" max="8707" width="29.25" style="84" customWidth="1"/>
    <col min="8708" max="8715" width="14.625" style="84" customWidth="1"/>
    <col min="8716" max="8716" width="20.625" style="84" customWidth="1"/>
    <col min="8717" max="8960" width="12.625" style="84"/>
    <col min="8961" max="8963" width="29.25" style="84" customWidth="1"/>
    <col min="8964" max="8971" width="14.625" style="84" customWidth="1"/>
    <col min="8972" max="8972" width="20.625" style="84" customWidth="1"/>
    <col min="8973" max="9216" width="12.625" style="84"/>
    <col min="9217" max="9219" width="29.25" style="84" customWidth="1"/>
    <col min="9220" max="9227" width="14.625" style="84" customWidth="1"/>
    <col min="9228" max="9228" width="20.625" style="84" customWidth="1"/>
    <col min="9229" max="9472" width="12.625" style="84"/>
    <col min="9473" max="9475" width="29.25" style="84" customWidth="1"/>
    <col min="9476" max="9483" width="14.625" style="84" customWidth="1"/>
    <col min="9484" max="9484" width="20.625" style="84" customWidth="1"/>
    <col min="9485" max="9728" width="12.625" style="84"/>
    <col min="9729" max="9731" width="29.25" style="84" customWidth="1"/>
    <col min="9732" max="9739" width="14.625" style="84" customWidth="1"/>
    <col min="9740" max="9740" width="20.625" style="84" customWidth="1"/>
    <col min="9741" max="9984" width="12.625" style="84"/>
    <col min="9985" max="9987" width="29.25" style="84" customWidth="1"/>
    <col min="9988" max="9995" width="14.625" style="84" customWidth="1"/>
    <col min="9996" max="9996" width="20.625" style="84" customWidth="1"/>
    <col min="9997" max="10240" width="12.625" style="84"/>
    <col min="10241" max="10243" width="29.25" style="84" customWidth="1"/>
    <col min="10244" max="10251" width="14.625" style="84" customWidth="1"/>
    <col min="10252" max="10252" width="20.625" style="84" customWidth="1"/>
    <col min="10253" max="10496" width="12.625" style="84"/>
    <col min="10497" max="10499" width="29.25" style="84" customWidth="1"/>
    <col min="10500" max="10507" width="14.625" style="84" customWidth="1"/>
    <col min="10508" max="10508" width="20.625" style="84" customWidth="1"/>
    <col min="10509" max="10752" width="12.625" style="84"/>
    <col min="10753" max="10755" width="29.25" style="84" customWidth="1"/>
    <col min="10756" max="10763" width="14.625" style="84" customWidth="1"/>
    <col min="10764" max="10764" width="20.625" style="84" customWidth="1"/>
    <col min="10765" max="11008" width="12.625" style="84"/>
    <col min="11009" max="11011" width="29.25" style="84" customWidth="1"/>
    <col min="11012" max="11019" width="14.625" style="84" customWidth="1"/>
    <col min="11020" max="11020" width="20.625" style="84" customWidth="1"/>
    <col min="11021" max="11264" width="12.625" style="84"/>
    <col min="11265" max="11267" width="29.25" style="84" customWidth="1"/>
    <col min="11268" max="11275" width="14.625" style="84" customWidth="1"/>
    <col min="11276" max="11276" width="20.625" style="84" customWidth="1"/>
    <col min="11277" max="11520" width="12.625" style="84"/>
    <col min="11521" max="11523" width="29.25" style="84" customWidth="1"/>
    <col min="11524" max="11531" width="14.625" style="84" customWidth="1"/>
    <col min="11532" max="11532" width="20.625" style="84" customWidth="1"/>
    <col min="11533" max="11776" width="12.625" style="84"/>
    <col min="11777" max="11779" width="29.25" style="84" customWidth="1"/>
    <col min="11780" max="11787" width="14.625" style="84" customWidth="1"/>
    <col min="11788" max="11788" width="20.625" style="84" customWidth="1"/>
    <col min="11789" max="12032" width="12.625" style="84"/>
    <col min="12033" max="12035" width="29.25" style="84" customWidth="1"/>
    <col min="12036" max="12043" width="14.625" style="84" customWidth="1"/>
    <col min="12044" max="12044" width="20.625" style="84" customWidth="1"/>
    <col min="12045" max="12288" width="12.625" style="84"/>
    <col min="12289" max="12291" width="29.25" style="84" customWidth="1"/>
    <col min="12292" max="12299" width="14.625" style="84" customWidth="1"/>
    <col min="12300" max="12300" width="20.625" style="84" customWidth="1"/>
    <col min="12301" max="12544" width="12.625" style="84"/>
    <col min="12545" max="12547" width="29.25" style="84" customWidth="1"/>
    <col min="12548" max="12555" width="14.625" style="84" customWidth="1"/>
    <col min="12556" max="12556" width="20.625" style="84" customWidth="1"/>
    <col min="12557" max="12800" width="12.625" style="84"/>
    <col min="12801" max="12803" width="29.25" style="84" customWidth="1"/>
    <col min="12804" max="12811" width="14.625" style="84" customWidth="1"/>
    <col min="12812" max="12812" width="20.625" style="84" customWidth="1"/>
    <col min="12813" max="13056" width="12.625" style="84"/>
    <col min="13057" max="13059" width="29.25" style="84" customWidth="1"/>
    <col min="13060" max="13067" width="14.625" style="84" customWidth="1"/>
    <col min="13068" max="13068" width="20.625" style="84" customWidth="1"/>
    <col min="13069" max="13312" width="12.625" style="84"/>
    <col min="13313" max="13315" width="29.25" style="84" customWidth="1"/>
    <col min="13316" max="13323" width="14.625" style="84" customWidth="1"/>
    <col min="13324" max="13324" width="20.625" style="84" customWidth="1"/>
    <col min="13325" max="13568" width="12.625" style="84"/>
    <col min="13569" max="13571" width="29.25" style="84" customWidth="1"/>
    <col min="13572" max="13579" width="14.625" style="84" customWidth="1"/>
    <col min="13580" max="13580" width="20.625" style="84" customWidth="1"/>
    <col min="13581" max="13824" width="12.625" style="84"/>
    <col min="13825" max="13827" width="29.25" style="84" customWidth="1"/>
    <col min="13828" max="13835" width="14.625" style="84" customWidth="1"/>
    <col min="13836" max="13836" width="20.625" style="84" customWidth="1"/>
    <col min="13837" max="14080" width="12.625" style="84"/>
    <col min="14081" max="14083" width="29.25" style="84" customWidth="1"/>
    <col min="14084" max="14091" width="14.625" style="84" customWidth="1"/>
    <col min="14092" max="14092" width="20.625" style="84" customWidth="1"/>
    <col min="14093" max="14336" width="12.625" style="84"/>
    <col min="14337" max="14339" width="29.25" style="84" customWidth="1"/>
    <col min="14340" max="14347" width="14.625" style="84" customWidth="1"/>
    <col min="14348" max="14348" width="20.625" style="84" customWidth="1"/>
    <col min="14349" max="14592" width="12.625" style="84"/>
    <col min="14593" max="14595" width="29.25" style="84" customWidth="1"/>
    <col min="14596" max="14603" width="14.625" style="84" customWidth="1"/>
    <col min="14604" max="14604" width="20.625" style="84" customWidth="1"/>
    <col min="14605" max="14848" width="12.625" style="84"/>
    <col min="14849" max="14851" width="29.25" style="84" customWidth="1"/>
    <col min="14852" max="14859" width="14.625" style="84" customWidth="1"/>
    <col min="14860" max="14860" width="20.625" style="84" customWidth="1"/>
    <col min="14861" max="15104" width="12.625" style="84"/>
    <col min="15105" max="15107" width="29.25" style="84" customWidth="1"/>
    <col min="15108" max="15115" width="14.625" style="84" customWidth="1"/>
    <col min="15116" max="15116" width="20.625" style="84" customWidth="1"/>
    <col min="15117" max="15360" width="12.625" style="84"/>
    <col min="15361" max="15363" width="29.25" style="84" customWidth="1"/>
    <col min="15364" max="15371" width="14.625" style="84" customWidth="1"/>
    <col min="15372" max="15372" width="20.625" style="84" customWidth="1"/>
    <col min="15373" max="15616" width="12.625" style="84"/>
    <col min="15617" max="15619" width="29.25" style="84" customWidth="1"/>
    <col min="15620" max="15627" width="14.625" style="84" customWidth="1"/>
    <col min="15628" max="15628" width="20.625" style="84" customWidth="1"/>
    <col min="15629" max="15872" width="12.625" style="84"/>
    <col min="15873" max="15875" width="29.25" style="84" customWidth="1"/>
    <col min="15876" max="15883" width="14.625" style="84" customWidth="1"/>
    <col min="15884" max="15884" width="20.625" style="84" customWidth="1"/>
    <col min="15885" max="16128" width="12.625" style="84"/>
    <col min="16129" max="16131" width="29.25" style="84" customWidth="1"/>
    <col min="16132" max="16139" width="14.625" style="84" customWidth="1"/>
    <col min="16140" max="16140" width="20.625" style="84" customWidth="1"/>
    <col min="16141" max="16384" width="12.625" style="84"/>
  </cols>
  <sheetData>
    <row r="1" spans="1:13" ht="24" customHeight="1">
      <c r="A1" s="146" t="s">
        <v>142</v>
      </c>
      <c r="B1" s="146"/>
      <c r="C1" s="146"/>
    </row>
    <row r="2" spans="1:13" ht="24" customHeight="1">
      <c r="A2" s="89"/>
      <c r="B2" s="89"/>
      <c r="C2" s="89"/>
      <c r="D2" s="89"/>
      <c r="E2" s="89"/>
      <c r="F2" s="89"/>
      <c r="G2" s="89"/>
      <c r="H2" s="89"/>
      <c r="I2" s="89"/>
      <c r="K2" s="115" t="s">
        <v>4</v>
      </c>
      <c r="L2" s="90" t="str">
        <f>IF(第1号様式別紙1!G5="","",第1号様式別紙1!G5)</f>
        <v>＊＊＊県</v>
      </c>
      <c r="M2" s="89" t="s">
        <v>75</v>
      </c>
    </row>
    <row r="3" spans="1:13" ht="7.5" customHeight="1"/>
    <row r="4" spans="1:13" ht="24" customHeight="1">
      <c r="A4" s="132"/>
      <c r="B4" s="192"/>
      <c r="C4" s="192"/>
      <c r="D4" s="342" t="s">
        <v>207</v>
      </c>
      <c r="E4" s="343"/>
      <c r="F4" s="342" t="s">
        <v>206</v>
      </c>
      <c r="G4" s="343"/>
      <c r="H4" s="342" t="s">
        <v>205</v>
      </c>
      <c r="I4" s="343"/>
      <c r="J4" s="342" t="s">
        <v>204</v>
      </c>
      <c r="K4" s="343"/>
      <c r="L4" s="145"/>
    </row>
    <row r="5" spans="1:13" ht="20.100000000000001" customHeight="1">
      <c r="A5" s="129" t="s">
        <v>5</v>
      </c>
      <c r="B5" s="129" t="s">
        <v>203</v>
      </c>
      <c r="C5" s="129" t="s">
        <v>202</v>
      </c>
      <c r="D5" s="129" t="s">
        <v>198</v>
      </c>
      <c r="E5" s="129" t="s">
        <v>201</v>
      </c>
      <c r="F5" s="129" t="s">
        <v>200</v>
      </c>
      <c r="G5" s="129" t="s">
        <v>199</v>
      </c>
      <c r="H5" s="129" t="s">
        <v>198</v>
      </c>
      <c r="I5" s="129" t="s">
        <v>197</v>
      </c>
      <c r="J5" s="129" t="s">
        <v>196</v>
      </c>
      <c r="K5" s="129" t="s">
        <v>195</v>
      </c>
      <c r="L5" s="130" t="s">
        <v>133</v>
      </c>
    </row>
    <row r="6" spans="1:13" ht="24" customHeight="1">
      <c r="A6" s="98"/>
      <c r="B6" s="129"/>
      <c r="C6" s="98"/>
      <c r="D6" s="98"/>
      <c r="E6" s="98" t="s">
        <v>182</v>
      </c>
      <c r="F6" s="98" t="s">
        <v>194</v>
      </c>
      <c r="G6" s="98"/>
      <c r="H6" s="98"/>
      <c r="I6" s="98"/>
      <c r="J6" s="98"/>
      <c r="K6" s="98" t="s">
        <v>193</v>
      </c>
      <c r="L6" s="128"/>
    </row>
    <row r="7" spans="1:13" ht="14.25" customHeight="1">
      <c r="A7" s="221"/>
      <c r="B7" s="223"/>
      <c r="C7" s="222"/>
      <c r="D7" s="191" t="s">
        <v>40</v>
      </c>
      <c r="E7" s="191" t="s">
        <v>40</v>
      </c>
      <c r="F7" s="191" t="s">
        <v>40</v>
      </c>
      <c r="G7" s="191" t="s">
        <v>40</v>
      </c>
      <c r="H7" s="191" t="s">
        <v>40</v>
      </c>
      <c r="I7" s="191" t="s">
        <v>40</v>
      </c>
      <c r="J7" s="137"/>
      <c r="K7" s="137"/>
      <c r="L7" s="124"/>
    </row>
    <row r="8" spans="1:13" ht="24" customHeight="1">
      <c r="A8" s="344" t="s">
        <v>159</v>
      </c>
      <c r="B8" s="56"/>
      <c r="C8" s="184"/>
      <c r="D8" s="183"/>
      <c r="E8" s="346"/>
      <c r="F8" s="183"/>
      <c r="G8" s="346"/>
      <c r="H8" s="183"/>
      <c r="I8" s="346"/>
      <c r="J8" s="185"/>
      <c r="K8" s="185"/>
      <c r="L8" s="135"/>
    </row>
    <row r="9" spans="1:13" ht="24" customHeight="1">
      <c r="A9" s="344"/>
      <c r="B9" s="72"/>
      <c r="C9" s="184"/>
      <c r="D9" s="183"/>
      <c r="E9" s="346"/>
      <c r="F9" s="183"/>
      <c r="G9" s="346"/>
      <c r="H9" s="183"/>
      <c r="I9" s="346"/>
      <c r="J9" s="185"/>
      <c r="K9" s="185"/>
      <c r="L9" s="135"/>
    </row>
    <row r="10" spans="1:13" ht="24" customHeight="1">
      <c r="A10" s="344"/>
      <c r="B10" s="72"/>
      <c r="C10" s="184"/>
      <c r="D10" s="183"/>
      <c r="E10" s="346"/>
      <c r="F10" s="183"/>
      <c r="G10" s="346"/>
      <c r="H10" s="183"/>
      <c r="I10" s="346"/>
      <c r="J10" s="185"/>
      <c r="K10" s="185"/>
      <c r="L10" s="135"/>
    </row>
    <row r="11" spans="1:13" ht="24" customHeight="1" thickBot="1">
      <c r="A11" s="344"/>
      <c r="B11" s="72"/>
      <c r="C11" s="190"/>
      <c r="D11" s="189"/>
      <c r="E11" s="347"/>
      <c r="F11" s="189"/>
      <c r="G11" s="347"/>
      <c r="H11" s="189"/>
      <c r="I11" s="347"/>
      <c r="J11" s="181"/>
      <c r="K11" s="181"/>
      <c r="L11" s="188"/>
    </row>
    <row r="12" spans="1:13" ht="24" customHeight="1" thickBot="1">
      <c r="A12" s="345"/>
      <c r="B12" s="72"/>
      <c r="C12" s="184"/>
      <c r="D12" s="187"/>
      <c r="E12" s="182"/>
      <c r="F12" s="186"/>
      <c r="G12" s="182"/>
      <c r="H12" s="183"/>
      <c r="I12" s="182"/>
      <c r="J12" s="181"/>
      <c r="K12" s="181"/>
      <c r="L12" s="135"/>
    </row>
    <row r="13" spans="1:13" ht="24" customHeight="1">
      <c r="A13" s="348" t="s">
        <v>192</v>
      </c>
      <c r="B13" s="72"/>
      <c r="C13" s="184"/>
      <c r="D13" s="183"/>
      <c r="E13" s="349"/>
      <c r="F13" s="183"/>
      <c r="G13" s="349"/>
      <c r="H13" s="183"/>
      <c r="I13" s="349"/>
      <c r="J13" s="185"/>
      <c r="K13" s="185"/>
      <c r="L13" s="135"/>
    </row>
    <row r="14" spans="1:13" ht="24" customHeight="1">
      <c r="A14" s="344"/>
      <c r="B14" s="72"/>
      <c r="C14" s="184"/>
      <c r="D14" s="183"/>
      <c r="E14" s="346"/>
      <c r="F14" s="183"/>
      <c r="G14" s="346"/>
      <c r="H14" s="183"/>
      <c r="I14" s="346"/>
      <c r="J14" s="185"/>
      <c r="K14" s="185"/>
      <c r="L14" s="135"/>
    </row>
    <row r="15" spans="1:13" ht="24" customHeight="1">
      <c r="A15" s="344"/>
      <c r="B15" s="72"/>
      <c r="C15" s="184"/>
      <c r="D15" s="183"/>
      <c r="E15" s="346"/>
      <c r="F15" s="183"/>
      <c r="G15" s="346"/>
      <c r="H15" s="183"/>
      <c r="I15" s="346"/>
      <c r="J15" s="185"/>
      <c r="K15" s="185"/>
      <c r="L15" s="135"/>
    </row>
    <row r="16" spans="1:13" ht="24" customHeight="1" thickBot="1">
      <c r="A16" s="344"/>
      <c r="B16" s="72"/>
      <c r="C16" s="184"/>
      <c r="D16" s="183"/>
      <c r="E16" s="347"/>
      <c r="F16" s="183"/>
      <c r="G16" s="347"/>
      <c r="H16" s="183"/>
      <c r="I16" s="347"/>
      <c r="J16" s="185"/>
      <c r="K16" s="185"/>
      <c r="L16" s="135"/>
    </row>
    <row r="17" spans="1:12" ht="24" customHeight="1" thickBot="1">
      <c r="A17" s="345"/>
      <c r="B17" s="72"/>
      <c r="C17" s="184"/>
      <c r="D17" s="183"/>
      <c r="E17" s="182"/>
      <c r="F17" s="183"/>
      <c r="G17" s="182"/>
      <c r="H17" s="183"/>
      <c r="I17" s="182"/>
      <c r="J17" s="181"/>
      <c r="K17" s="181"/>
      <c r="L17" s="135"/>
    </row>
    <row r="18" spans="1:12" ht="24" customHeight="1">
      <c r="A18" s="348" t="s">
        <v>191</v>
      </c>
      <c r="B18" s="184"/>
      <c r="C18" s="184"/>
      <c r="D18" s="113"/>
      <c r="E18" s="349"/>
      <c r="F18" s="183"/>
      <c r="G18" s="349"/>
      <c r="H18" s="183"/>
      <c r="I18" s="349"/>
      <c r="J18" s="185"/>
      <c r="K18" s="185"/>
      <c r="L18" s="135"/>
    </row>
    <row r="19" spans="1:12" ht="24" customHeight="1" thickBot="1">
      <c r="A19" s="344"/>
      <c r="B19" s="184"/>
      <c r="C19" s="184"/>
      <c r="D19" s="183"/>
      <c r="E19" s="347"/>
      <c r="F19" s="183"/>
      <c r="G19" s="347"/>
      <c r="H19" s="183"/>
      <c r="I19" s="347"/>
      <c r="J19" s="185"/>
      <c r="K19" s="185"/>
      <c r="L19" s="135"/>
    </row>
    <row r="20" spans="1:12" ht="24" customHeight="1" thickBot="1">
      <c r="A20" s="345"/>
      <c r="B20" s="184"/>
      <c r="C20" s="184"/>
      <c r="D20" s="183"/>
      <c r="E20" s="182"/>
      <c r="F20" s="183"/>
      <c r="G20" s="182"/>
      <c r="H20" s="183"/>
      <c r="I20" s="182"/>
      <c r="J20" s="181"/>
      <c r="K20" s="181"/>
      <c r="L20" s="135"/>
    </row>
    <row r="21" spans="1:12" ht="24" customHeight="1" thickBot="1">
      <c r="A21" s="98" t="s">
        <v>43</v>
      </c>
      <c r="B21" s="179"/>
      <c r="C21" s="179"/>
      <c r="D21" s="179"/>
      <c r="E21" s="180">
        <f>SUM(E12,E17,E20)</f>
        <v>0</v>
      </c>
      <c r="F21" s="179"/>
      <c r="G21" s="180">
        <f>SUM(G12,G17,G20)</f>
        <v>0</v>
      </c>
      <c r="H21" s="179"/>
      <c r="I21" s="180">
        <f>SUM(I12,I17,I20)</f>
        <v>0</v>
      </c>
      <c r="J21" s="179"/>
      <c r="K21" s="179"/>
      <c r="L21" s="179"/>
    </row>
    <row r="22" spans="1:12" ht="20.100000000000001" customHeight="1"/>
    <row r="23" spans="1:12" ht="20.100000000000001" customHeight="1"/>
    <row r="24" spans="1:12" ht="82.5" customHeight="1">
      <c r="E24" s="92" t="s">
        <v>190</v>
      </c>
      <c r="I24" s="92" t="s">
        <v>189</v>
      </c>
    </row>
    <row r="25" spans="1:12" ht="20.100000000000001" customHeight="1"/>
    <row r="26" spans="1:12" ht="20.100000000000001" customHeight="1"/>
    <row r="27" spans="1:12" ht="20.100000000000001" customHeight="1"/>
    <row r="28" spans="1:12" ht="20.100000000000001" customHeight="1"/>
    <row r="29" spans="1:12" ht="20.100000000000001" customHeight="1"/>
    <row r="35" spans="2:2" ht="24" customHeight="1">
      <c r="B35" s="84" t="s">
        <v>288</v>
      </c>
    </row>
  </sheetData>
  <mergeCells count="16">
    <mergeCell ref="A13:A17"/>
    <mergeCell ref="E13:E16"/>
    <mergeCell ref="G13:G16"/>
    <mergeCell ref="I13:I16"/>
    <mergeCell ref="A18:A20"/>
    <mergeCell ref="E18:E19"/>
    <mergeCell ref="G18:G19"/>
    <mergeCell ref="I18:I19"/>
    <mergeCell ref="J4:K4"/>
    <mergeCell ref="A8:A12"/>
    <mergeCell ref="E8:E11"/>
    <mergeCell ref="G8:G11"/>
    <mergeCell ref="I8:I11"/>
    <mergeCell ref="D4:E4"/>
    <mergeCell ref="F4:G4"/>
    <mergeCell ref="H4:I4"/>
  </mergeCells>
  <phoneticPr fontId="1"/>
  <printOptions horizontalCentered="1"/>
  <pageMargins left="0.59055118110236227" right="0.39370078740157483" top="0.98425196850393704" bottom="0.39370078740157483" header="0.51181102362204722" footer="0.51181102362204722"/>
  <pageSetup paperSize="9" scale="61" orientation="landscape" blackAndWhite="1"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0000000}">
          <x14:formula1>
            <xm:f>DB!$B$30</xm:f>
          </x14:formula1>
          <xm:sqref>B18:B20</xm:sqref>
        </x14:dataValidation>
        <x14:dataValidation type="list" allowBlank="1" showInputMessage="1" showErrorMessage="1" xr:uid="{00000000-0002-0000-0C00-000002000000}">
          <x14:formula1>
            <xm:f>DB!$B$22:$B$29</xm:f>
          </x14:formula1>
          <xm:sqref>B13:B17</xm:sqref>
        </x14:dataValidation>
        <x14:dataValidation type="list" allowBlank="1" showInputMessage="1" showErrorMessage="1" xr:uid="{00000000-0002-0000-0C00-000001000000}">
          <x14:formula1>
            <xm:f>DB!$B$2:$B$21</xm:f>
          </x14:formula1>
          <xm:sqref>B8:B12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0C0"/>
    <pageSetUpPr fitToPage="1"/>
  </sheetPr>
  <dimension ref="A1:M80"/>
  <sheetViews>
    <sheetView view="pageBreakPreview" zoomScaleNormal="100" zoomScaleSheetLayoutView="100" workbookViewId="0"/>
  </sheetViews>
  <sheetFormatPr defaultRowHeight="14.25"/>
  <cols>
    <col min="1"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45" t="s">
        <v>219</v>
      </c>
      <c r="B1" s="45"/>
    </row>
    <row r="2" spans="1:13" ht="18.75" customHeight="1"/>
    <row r="3" spans="1:13" ht="18.75" customHeight="1"/>
    <row r="4" spans="1:13" ht="18.75" customHeight="1">
      <c r="G4" s="313" t="s">
        <v>0</v>
      </c>
      <c r="H4" s="313"/>
      <c r="I4" s="313"/>
      <c r="J4" s="313"/>
      <c r="K4" s="215"/>
    </row>
    <row r="5" spans="1:13" ht="18.75" customHeight="1">
      <c r="G5" s="314" t="s">
        <v>273</v>
      </c>
      <c r="H5" s="314"/>
      <c r="I5" s="314"/>
      <c r="J5" s="314"/>
      <c r="K5" s="50"/>
    </row>
    <row r="6" spans="1:13" ht="18.75" customHeight="1">
      <c r="M6" s="46"/>
    </row>
    <row r="7" spans="1:13" ht="18.75" customHeight="1"/>
    <row r="8" spans="1:13" ht="18.75" customHeight="1">
      <c r="A8" s="315" t="s">
        <v>1</v>
      </c>
      <c r="B8" s="315"/>
      <c r="C8" s="315"/>
    </row>
    <row r="9" spans="1:13" ht="18.75" customHeight="1"/>
    <row r="10" spans="1:13" ht="18.75" customHeight="1"/>
    <row r="11" spans="1:13" ht="18.75" customHeight="1">
      <c r="I11" s="316"/>
    </row>
    <row r="12" spans="1:13" ht="18.75" customHeight="1">
      <c r="A12" s="45" t="s">
        <v>218</v>
      </c>
      <c r="B12" s="45"/>
      <c r="C12" s="45"/>
      <c r="D12" s="45"/>
      <c r="F12" s="317" t="str">
        <f>第1号様式!F12</f>
        <v>＊＊＊県</v>
      </c>
      <c r="G12" s="317"/>
      <c r="H12" s="318"/>
      <c r="I12" s="316"/>
      <c r="K12" s="44" t="s">
        <v>105</v>
      </c>
    </row>
    <row r="13" spans="1:13" ht="18.75" customHeight="1">
      <c r="I13" s="316"/>
    </row>
    <row r="14" spans="1:13" ht="18.75" customHeight="1">
      <c r="A14" s="45"/>
      <c r="B14" s="45"/>
      <c r="C14" s="45"/>
      <c r="D14" s="45"/>
      <c r="E14" s="45"/>
      <c r="F14" s="45"/>
      <c r="G14" s="45"/>
      <c r="H14" s="45"/>
      <c r="I14" s="45"/>
      <c r="J14" s="45"/>
      <c r="K14" s="45"/>
    </row>
    <row r="15" spans="1:13" ht="18.75" customHeight="1">
      <c r="A15" s="311" t="str">
        <f>VLOOKUP(第1号様式!$K$15,第1号様式!$N:$O,2,FALSE)&amp;"消費税及び地方消費税に係る仕入控除税額報告書"</f>
        <v>（元号）　　年度消費税及び地方消費税に係る仕入控除税額報告書</v>
      </c>
      <c r="B15" s="311"/>
      <c r="C15" s="311"/>
      <c r="D15" s="311"/>
      <c r="E15" s="311"/>
      <c r="F15" s="311"/>
      <c r="G15" s="311"/>
      <c r="H15" s="311"/>
      <c r="I15" s="311"/>
    </row>
    <row r="16" spans="1:13" ht="18.75" customHeight="1">
      <c r="A16" s="315"/>
      <c r="B16" s="315"/>
      <c r="C16" s="315"/>
      <c r="D16" s="315"/>
      <c r="E16" s="315"/>
      <c r="F16" s="315"/>
      <c r="G16" s="315"/>
      <c r="H16" s="315"/>
      <c r="I16" s="315"/>
    </row>
    <row r="17" spans="1:11" ht="18.75" customHeight="1"/>
    <row r="18" spans="1:11" ht="18.75" customHeight="1"/>
    <row r="19" spans="1:11" ht="18.75" customHeight="1">
      <c r="A19" s="350" t="s">
        <v>217</v>
      </c>
      <c r="B19" s="350"/>
      <c r="C19" s="350"/>
      <c r="D19" s="350"/>
      <c r="E19" s="350"/>
      <c r="F19" s="350"/>
      <c r="G19" s="350"/>
      <c r="H19" s="350"/>
      <c r="I19" s="350"/>
    </row>
    <row r="20" spans="1:11" ht="18.75" customHeight="1">
      <c r="A20" s="350"/>
      <c r="B20" s="350"/>
      <c r="C20" s="350"/>
      <c r="D20" s="350"/>
      <c r="E20" s="350"/>
      <c r="F20" s="350"/>
      <c r="G20" s="350"/>
      <c r="H20" s="350"/>
      <c r="I20" s="350"/>
    </row>
    <row r="21" spans="1:11" ht="18.75" customHeight="1">
      <c r="A21" s="350"/>
      <c r="B21" s="350"/>
      <c r="C21" s="350"/>
      <c r="D21" s="350"/>
      <c r="E21" s="350"/>
      <c r="F21" s="350"/>
      <c r="G21" s="350"/>
      <c r="H21" s="350"/>
      <c r="I21" s="350"/>
    </row>
    <row r="22" spans="1:11" ht="18.75" customHeight="1">
      <c r="A22" s="214"/>
      <c r="B22" s="214"/>
      <c r="C22" s="214"/>
      <c r="D22" s="214"/>
      <c r="E22" s="214"/>
      <c r="F22" s="214"/>
      <c r="G22" s="214"/>
      <c r="H22" s="214"/>
      <c r="I22" s="214"/>
      <c r="J22" s="45"/>
    </row>
    <row r="23" spans="1:11" ht="18.75" customHeight="1">
      <c r="A23" s="351" t="s">
        <v>216</v>
      </c>
      <c r="B23" s="351"/>
      <c r="C23" s="351"/>
      <c r="D23" s="351"/>
      <c r="E23" s="351"/>
      <c r="F23" s="351"/>
      <c r="G23" s="351"/>
      <c r="H23" s="351"/>
      <c r="I23" s="351"/>
      <c r="J23" s="351"/>
    </row>
    <row r="24" spans="1:11" ht="18.75" customHeight="1">
      <c r="A24" s="193"/>
      <c r="B24" s="193"/>
      <c r="C24" s="193"/>
      <c r="D24" s="193"/>
      <c r="E24" s="193"/>
      <c r="F24" s="193"/>
      <c r="G24" s="193"/>
      <c r="H24" s="193"/>
      <c r="I24" s="193"/>
      <c r="J24" s="45"/>
    </row>
    <row r="25" spans="1:11" ht="18.75" customHeight="1">
      <c r="A25" s="45" t="s">
        <v>215</v>
      </c>
      <c r="B25" s="45"/>
      <c r="C25" s="45"/>
      <c r="D25" s="45"/>
      <c r="E25" s="311"/>
      <c r="F25" s="311"/>
      <c r="G25" s="311"/>
      <c r="H25" s="311"/>
      <c r="I25" s="311"/>
      <c r="J25" s="45"/>
      <c r="K25" s="45"/>
    </row>
    <row r="26" spans="1:11" ht="18.75" customHeight="1">
      <c r="A26" s="45"/>
      <c r="B26" s="45"/>
      <c r="C26" s="45"/>
      <c r="D26" s="45"/>
      <c r="E26" s="45"/>
      <c r="F26" s="45"/>
      <c r="G26" s="45"/>
      <c r="H26" s="45"/>
      <c r="I26" s="45"/>
      <c r="J26" s="45"/>
      <c r="K26" s="45"/>
    </row>
    <row r="27" spans="1:11" ht="18.75" customHeight="1">
      <c r="A27" s="45" t="s">
        <v>319</v>
      </c>
      <c r="B27" s="45"/>
      <c r="C27" s="45"/>
      <c r="D27" s="45"/>
      <c r="E27" s="45"/>
      <c r="F27" s="45"/>
      <c r="G27" s="45"/>
      <c r="H27" s="45"/>
      <c r="I27" s="45"/>
      <c r="J27" s="45"/>
      <c r="K27" s="45"/>
    </row>
    <row r="28" spans="1:11" ht="18.75" customHeight="1">
      <c r="A28" s="45" t="s">
        <v>320</v>
      </c>
      <c r="B28" s="45"/>
      <c r="C28" s="45"/>
      <c r="D28" s="45"/>
      <c r="E28" s="45"/>
      <c r="F28" s="45"/>
      <c r="G28" s="45"/>
      <c r="H28" s="45"/>
      <c r="I28" s="45"/>
      <c r="J28" s="45"/>
      <c r="K28" s="45"/>
    </row>
    <row r="29" spans="1:11" ht="18.75" customHeight="1">
      <c r="A29" s="45"/>
      <c r="B29" s="45"/>
      <c r="C29" s="45"/>
      <c r="D29" s="45"/>
      <c r="E29" s="45"/>
      <c r="F29" s="213" t="s">
        <v>102</v>
      </c>
      <c r="G29" s="311"/>
      <c r="H29" s="311"/>
      <c r="I29" s="45" t="s">
        <v>101</v>
      </c>
      <c r="J29" s="45"/>
      <c r="K29" s="45"/>
    </row>
    <row r="30" spans="1:11" ht="18.75" customHeight="1">
      <c r="A30" s="45"/>
      <c r="B30" s="45"/>
      <c r="C30" s="45"/>
      <c r="D30" s="45"/>
      <c r="E30" s="45"/>
      <c r="F30" s="213"/>
      <c r="G30" s="45"/>
      <c r="H30" s="45"/>
      <c r="I30" s="45"/>
      <c r="J30" s="45"/>
      <c r="K30" s="45"/>
    </row>
    <row r="31" spans="1:11" ht="18.75" customHeight="1">
      <c r="A31" s="45" t="s">
        <v>295</v>
      </c>
      <c r="B31" s="45"/>
      <c r="C31" s="45"/>
      <c r="D31" s="45"/>
      <c r="E31" s="45"/>
      <c r="F31" s="213"/>
      <c r="G31" s="45"/>
      <c r="H31" s="45"/>
      <c r="I31" s="45"/>
      <c r="J31" s="45"/>
      <c r="K31" s="45"/>
    </row>
    <row r="32" spans="1:11" ht="18.75" customHeight="1">
      <c r="A32" s="45"/>
      <c r="B32" s="45"/>
      <c r="C32" s="45"/>
      <c r="D32" s="45"/>
      <c r="E32" s="45"/>
      <c r="F32" s="213" t="s">
        <v>102</v>
      </c>
      <c r="G32" s="311"/>
      <c r="H32" s="311"/>
      <c r="I32" s="45" t="s">
        <v>101</v>
      </c>
      <c r="J32" s="45"/>
      <c r="K32" s="45"/>
    </row>
    <row r="33" spans="1:11" ht="18.75" customHeight="1">
      <c r="A33" s="45"/>
      <c r="B33" s="45"/>
      <c r="C33" s="45"/>
      <c r="D33" s="45"/>
      <c r="E33" s="45"/>
      <c r="F33" s="213"/>
      <c r="G33" s="45"/>
      <c r="H33" s="45"/>
      <c r="I33" s="45"/>
      <c r="J33" s="45"/>
      <c r="K33" s="45"/>
    </row>
    <row r="34" spans="1:11" ht="18.75" customHeight="1">
      <c r="A34" s="44" t="s">
        <v>303</v>
      </c>
      <c r="B34" s="45"/>
      <c r="C34" s="45"/>
      <c r="D34" s="45"/>
      <c r="E34" s="45"/>
      <c r="F34" s="45"/>
      <c r="G34" s="45"/>
      <c r="H34" s="45"/>
      <c r="I34" s="45"/>
      <c r="J34" s="45"/>
      <c r="K34" s="45"/>
    </row>
    <row r="35" spans="1:11" ht="18.75" customHeight="1">
      <c r="A35" s="44" t="s">
        <v>214</v>
      </c>
      <c r="B35" s="45"/>
      <c r="C35" s="45"/>
      <c r="D35" s="45"/>
      <c r="E35" s="45"/>
      <c r="F35" s="45"/>
      <c r="G35" s="45"/>
      <c r="H35" s="45"/>
      <c r="I35" s="45"/>
      <c r="J35" s="45"/>
      <c r="K35" s="45"/>
    </row>
    <row r="36" spans="1:11" ht="18.75" customHeight="1">
      <c r="B36" s="45"/>
      <c r="C36" s="45"/>
      <c r="D36" s="45"/>
      <c r="E36" s="45"/>
      <c r="F36" s="213" t="s">
        <v>102</v>
      </c>
      <c r="G36" s="311"/>
      <c r="H36" s="311"/>
      <c r="I36" s="45" t="s">
        <v>101</v>
      </c>
      <c r="J36" s="45"/>
      <c r="K36" s="45"/>
    </row>
    <row r="37" spans="1:11" ht="18.75" customHeight="1">
      <c r="A37" s="45"/>
      <c r="B37" s="45"/>
      <c r="C37" s="45"/>
      <c r="D37" s="45"/>
      <c r="E37" s="45"/>
      <c r="F37" s="45"/>
      <c r="G37" s="45"/>
      <c r="H37" s="45"/>
      <c r="I37" s="45"/>
      <c r="J37" s="45"/>
      <c r="K37" s="45"/>
    </row>
    <row r="38" spans="1:11" ht="18.75" customHeight="1">
      <c r="A38" s="45" t="s">
        <v>296</v>
      </c>
      <c r="B38" s="45"/>
      <c r="C38" s="45"/>
      <c r="D38" s="45"/>
      <c r="E38" s="45"/>
      <c r="F38" s="45"/>
      <c r="G38" s="45"/>
      <c r="H38" s="45"/>
      <c r="I38" s="45"/>
      <c r="J38" s="45"/>
      <c r="K38" s="45"/>
    </row>
    <row r="39" spans="1:11" ht="18.75" customHeight="1">
      <c r="A39" s="45"/>
      <c r="B39" s="45"/>
      <c r="C39" s="45"/>
      <c r="D39" s="45"/>
      <c r="E39" s="45"/>
      <c r="F39" s="213" t="s">
        <v>102</v>
      </c>
      <c r="G39" s="311"/>
      <c r="H39" s="311"/>
      <c r="I39" s="45" t="s">
        <v>101</v>
      </c>
      <c r="J39" s="45"/>
      <c r="K39" s="45"/>
    </row>
    <row r="40" spans="1:11" ht="18.75" customHeight="1">
      <c r="A40" s="45"/>
      <c r="B40" s="45"/>
      <c r="C40" s="45"/>
      <c r="D40" s="45"/>
      <c r="E40" s="45"/>
      <c r="F40" s="45"/>
      <c r="G40" s="45"/>
      <c r="H40" s="45"/>
      <c r="I40" s="45"/>
      <c r="J40" s="45"/>
      <c r="K40" s="45"/>
    </row>
    <row r="41" spans="1:11" ht="18.75" customHeight="1">
      <c r="A41" s="44" t="s">
        <v>304</v>
      </c>
      <c r="H41" s="45"/>
      <c r="I41" s="45"/>
      <c r="J41" s="45"/>
      <c r="K41" s="45"/>
    </row>
    <row r="42" spans="1:11" ht="18.75" customHeight="1">
      <c r="A42" s="44" t="s">
        <v>311</v>
      </c>
      <c r="H42" s="45"/>
      <c r="I42" s="45"/>
      <c r="J42" s="45"/>
      <c r="K42" s="45"/>
    </row>
    <row r="43" spans="1:11" ht="18.75" customHeight="1">
      <c r="A43" s="44" t="s">
        <v>213</v>
      </c>
      <c r="H43" s="45"/>
      <c r="I43" s="45"/>
      <c r="J43" s="45"/>
      <c r="K43" s="45"/>
    </row>
    <row r="44" spans="1:11" ht="18.75" customHeight="1">
      <c r="A44" s="44" t="s">
        <v>212</v>
      </c>
      <c r="H44" s="45"/>
      <c r="I44" s="45"/>
      <c r="J44" s="45"/>
      <c r="K44" s="45"/>
    </row>
    <row r="45" spans="1:11" ht="18.75" customHeight="1">
      <c r="H45" s="45"/>
      <c r="I45" s="45"/>
      <c r="J45" s="45"/>
      <c r="K45" s="45"/>
    </row>
    <row r="46" spans="1:11" ht="18.75" customHeight="1">
      <c r="H46" s="45"/>
      <c r="I46" s="45"/>
      <c r="J46" s="45"/>
      <c r="K46" s="45"/>
    </row>
    <row r="47" spans="1:11" ht="18.75" customHeight="1">
      <c r="H47" s="45"/>
      <c r="I47" s="45"/>
      <c r="J47" s="45"/>
      <c r="K47" s="45"/>
    </row>
    <row r="48" spans="1:11" ht="18.75" customHeight="1">
      <c r="H48" s="45"/>
      <c r="I48" s="45"/>
      <c r="J48" s="45"/>
      <c r="K48" s="45"/>
    </row>
    <row r="49" spans="8:11" ht="18.75" customHeight="1">
      <c r="H49" s="45"/>
      <c r="I49" s="45"/>
      <c r="J49" s="45"/>
      <c r="K49" s="45"/>
    </row>
    <row r="75" spans="1:1">
      <c r="A75" s="44">
        <v>3</v>
      </c>
    </row>
    <row r="76" spans="1:1">
      <c r="A76" s="44" t="s">
        <v>211</v>
      </c>
    </row>
    <row r="77" spans="1:1">
      <c r="A77" s="44" t="s">
        <v>210</v>
      </c>
    </row>
    <row r="78" spans="1:1">
      <c r="A78" s="44" t="s">
        <v>209</v>
      </c>
    </row>
    <row r="80" spans="1:1">
      <c r="A80" s="44" t="s">
        <v>208</v>
      </c>
    </row>
  </sheetData>
  <mergeCells count="14">
    <mergeCell ref="G39:H39"/>
    <mergeCell ref="G4:J4"/>
    <mergeCell ref="G5:J5"/>
    <mergeCell ref="A8:C8"/>
    <mergeCell ref="I11:I13"/>
    <mergeCell ref="F12:H12"/>
    <mergeCell ref="G29:H29"/>
    <mergeCell ref="G36:H36"/>
    <mergeCell ref="A15:I15"/>
    <mergeCell ref="A16:I16"/>
    <mergeCell ref="A19:I21"/>
    <mergeCell ref="A23:J23"/>
    <mergeCell ref="E25:I25"/>
    <mergeCell ref="G32:H32"/>
  </mergeCells>
  <phoneticPr fontId="1"/>
  <printOptions horizontalCentered="1"/>
  <pageMargins left="0.70866141732283472" right="0.70866141732283472" top="0.74803149606299213" bottom="0.74803149606299213" header="0.31496062992125984" footer="0.31496062992125984"/>
  <pageSetup paperSize="9" scale="92"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M48"/>
  <sheetViews>
    <sheetView view="pageBreakPreview" zoomScaleNormal="100" zoomScaleSheetLayoutView="100" workbookViewId="0"/>
  </sheetViews>
  <sheetFormatPr defaultRowHeight="14.25"/>
  <cols>
    <col min="1" max="7" width="9.875" style="44" customWidth="1"/>
    <col min="8" max="8" width="6.375" style="44" customWidth="1"/>
    <col min="9" max="9" width="9.875" style="44" customWidth="1"/>
    <col min="10" max="10" width="3.75" style="44" customWidth="1"/>
    <col min="11" max="11" width="9.875" style="44" customWidth="1"/>
    <col min="12" max="16384" width="9" style="44"/>
  </cols>
  <sheetData>
    <row r="1" spans="1:13" ht="18.75" customHeight="1">
      <c r="A1" s="45" t="s">
        <v>226</v>
      </c>
      <c r="B1" s="45"/>
    </row>
    <row r="2" spans="1:13" ht="18.75" customHeight="1"/>
    <row r="3" spans="1:13" ht="18.75" customHeight="1"/>
    <row r="4" spans="1:13" ht="18.75" customHeight="1">
      <c r="G4" s="313" t="s">
        <v>0</v>
      </c>
      <c r="H4" s="313"/>
      <c r="I4" s="313"/>
      <c r="J4" s="313"/>
      <c r="K4" s="215"/>
    </row>
    <row r="5" spans="1:13" ht="18.75" customHeight="1">
      <c r="G5" s="314" t="s">
        <v>273</v>
      </c>
      <c r="H5" s="314"/>
      <c r="I5" s="314"/>
      <c r="J5" s="314"/>
      <c r="K5" s="50"/>
    </row>
    <row r="6" spans="1:13" ht="18.75" customHeight="1">
      <c r="M6" s="46"/>
    </row>
    <row r="7" spans="1:13" ht="18.75" customHeight="1"/>
    <row r="8" spans="1:13" ht="18.75" customHeight="1">
      <c r="A8" s="315" t="s">
        <v>225</v>
      </c>
      <c r="B8" s="315"/>
      <c r="C8" s="315"/>
    </row>
    <row r="9" spans="1:13" ht="18.75" customHeight="1"/>
    <row r="10" spans="1:13" ht="18.75" customHeight="1"/>
    <row r="11" spans="1:13" ht="18.75" customHeight="1">
      <c r="I11" s="316"/>
    </row>
    <row r="12" spans="1:13" ht="18.75" customHeight="1">
      <c r="A12" s="45" t="s">
        <v>218</v>
      </c>
      <c r="B12" s="45"/>
      <c r="C12" s="45"/>
      <c r="D12" s="45"/>
      <c r="F12" s="313" t="str">
        <f>第1号様式!F12</f>
        <v>＊＊＊県</v>
      </c>
      <c r="G12" s="313"/>
      <c r="H12" s="353"/>
      <c r="I12" s="316"/>
    </row>
    <row r="13" spans="1:13" ht="18.75" customHeight="1">
      <c r="I13" s="316"/>
    </row>
    <row r="14" spans="1:13" ht="18.75" customHeight="1">
      <c r="A14" s="45"/>
      <c r="B14" s="45"/>
      <c r="C14" s="45"/>
      <c r="D14" s="45"/>
      <c r="E14" s="45"/>
      <c r="F14" s="45"/>
      <c r="G14" s="45"/>
      <c r="H14" s="45"/>
      <c r="I14" s="45"/>
      <c r="J14" s="45"/>
      <c r="K14" s="45"/>
    </row>
    <row r="15" spans="1:13" ht="18.75" customHeight="1">
      <c r="A15" s="311" t="str">
        <f>VLOOKUP(第1号様式!$K$15,第1号様式!$N:$O,2,FALSE)&amp;"消費税及び地方消費税に係る仕入控除税額報告書"</f>
        <v>（元号）　　年度消費税及び地方消費税に係る仕入控除税額報告書</v>
      </c>
      <c r="B15" s="311"/>
      <c r="C15" s="311"/>
      <c r="D15" s="311"/>
      <c r="E15" s="311"/>
      <c r="F15" s="311"/>
      <c r="G15" s="311"/>
      <c r="H15" s="311"/>
      <c r="I15" s="311"/>
    </row>
    <row r="16" spans="1:13" ht="18.75" customHeight="1">
      <c r="A16" s="315"/>
      <c r="B16" s="315"/>
      <c r="C16" s="315"/>
      <c r="D16" s="315"/>
      <c r="E16" s="315"/>
      <c r="F16" s="315"/>
      <c r="G16" s="315"/>
      <c r="H16" s="315"/>
      <c r="I16" s="315"/>
    </row>
    <row r="17" spans="1:11" ht="18.75" customHeight="1"/>
    <row r="18" spans="1:11" ht="18.75" customHeight="1"/>
    <row r="19" spans="1:11" ht="18.75" customHeight="1">
      <c r="A19" s="350" t="s">
        <v>224</v>
      </c>
      <c r="B19" s="350"/>
      <c r="C19" s="350"/>
      <c r="D19" s="350"/>
      <c r="E19" s="350"/>
      <c r="F19" s="350"/>
      <c r="G19" s="350"/>
      <c r="H19" s="350"/>
      <c r="I19" s="350"/>
    </row>
    <row r="20" spans="1:11" ht="18.75" customHeight="1">
      <c r="A20" s="350"/>
      <c r="B20" s="350"/>
      <c r="C20" s="350"/>
      <c r="D20" s="350"/>
      <c r="E20" s="350"/>
      <c r="F20" s="350"/>
      <c r="G20" s="350"/>
      <c r="H20" s="350"/>
      <c r="I20" s="350"/>
    </row>
    <row r="21" spans="1:11" ht="18.75" customHeight="1">
      <c r="A21" s="214"/>
      <c r="B21" s="214"/>
      <c r="C21" s="214"/>
      <c r="D21" s="214"/>
      <c r="E21" s="214"/>
      <c r="F21" s="214"/>
      <c r="G21" s="214"/>
      <c r="H21" s="214"/>
      <c r="I21" s="214"/>
      <c r="J21" s="45"/>
    </row>
    <row r="22" spans="1:11" ht="18.75" customHeight="1">
      <c r="A22" s="351" t="s">
        <v>216</v>
      </c>
      <c r="B22" s="351"/>
      <c r="C22" s="351"/>
      <c r="D22" s="351"/>
      <c r="E22" s="351"/>
      <c r="F22" s="351"/>
      <c r="G22" s="351"/>
      <c r="H22" s="351"/>
      <c r="I22" s="351"/>
      <c r="J22" s="351"/>
    </row>
    <row r="23" spans="1:11" ht="18.75" customHeight="1">
      <c r="A23" s="193"/>
      <c r="B23" s="193"/>
      <c r="C23" s="193"/>
      <c r="D23" s="193"/>
      <c r="E23" s="193"/>
      <c r="F23" s="193"/>
      <c r="G23" s="193"/>
      <c r="H23" s="193"/>
      <c r="I23" s="193"/>
      <c r="J23" s="45"/>
    </row>
    <row r="24" spans="1:11" ht="18.75" customHeight="1">
      <c r="A24" s="45" t="s">
        <v>223</v>
      </c>
      <c r="B24" s="45"/>
      <c r="C24" s="45"/>
      <c r="D24" s="45"/>
      <c r="E24" s="311"/>
      <c r="F24" s="311"/>
      <c r="G24" s="311"/>
      <c r="H24" s="311"/>
      <c r="I24" s="311"/>
      <c r="J24" s="45"/>
      <c r="K24" s="45"/>
    </row>
    <row r="25" spans="1:11" ht="18.75" customHeight="1">
      <c r="A25" s="45"/>
      <c r="B25" s="45"/>
      <c r="C25" s="45"/>
      <c r="D25" s="45"/>
      <c r="E25" s="45"/>
      <c r="F25" s="45"/>
      <c r="G25" s="45"/>
      <c r="H25" s="45"/>
      <c r="I25" s="45"/>
      <c r="J25" s="45"/>
      <c r="K25" s="45"/>
    </row>
    <row r="26" spans="1:11" ht="18.75" customHeight="1">
      <c r="A26" s="45" t="s">
        <v>319</v>
      </c>
      <c r="B26" s="45"/>
      <c r="C26" s="45"/>
      <c r="D26" s="45"/>
      <c r="E26" s="45"/>
      <c r="F26" s="45"/>
      <c r="G26" s="45"/>
      <c r="H26" s="45"/>
      <c r="I26" s="45"/>
      <c r="J26" s="45"/>
      <c r="K26" s="45"/>
    </row>
    <row r="27" spans="1:11" ht="18.75" customHeight="1">
      <c r="A27" s="45" t="s">
        <v>320</v>
      </c>
      <c r="B27" s="45"/>
      <c r="C27" s="45"/>
      <c r="D27" s="45"/>
      <c r="E27" s="45"/>
      <c r="F27" s="45"/>
      <c r="G27" s="45"/>
      <c r="H27" s="45"/>
      <c r="I27" s="45"/>
      <c r="J27" s="45"/>
      <c r="K27" s="45"/>
    </row>
    <row r="28" spans="1:11" ht="18.75" customHeight="1">
      <c r="A28" s="45"/>
      <c r="B28" s="45"/>
      <c r="C28" s="45"/>
      <c r="D28" s="45"/>
      <c r="E28" s="45"/>
      <c r="F28" s="213" t="s">
        <v>102</v>
      </c>
      <c r="G28" s="352"/>
      <c r="H28" s="352"/>
      <c r="I28" s="45" t="s">
        <v>101</v>
      </c>
      <c r="J28" s="45"/>
      <c r="K28" s="45"/>
    </row>
    <row r="29" spans="1:11" ht="18.75" customHeight="1">
      <c r="A29" s="45"/>
      <c r="B29" s="45"/>
      <c r="C29" s="45"/>
      <c r="D29" s="45"/>
      <c r="E29" s="45"/>
      <c r="F29" s="213"/>
      <c r="G29" s="45"/>
      <c r="H29" s="45"/>
      <c r="I29" s="45"/>
      <c r="J29" s="45"/>
      <c r="K29" s="45"/>
    </row>
    <row r="30" spans="1:11" ht="18.75" customHeight="1">
      <c r="A30" s="45" t="s">
        <v>295</v>
      </c>
      <c r="B30" s="45"/>
      <c r="C30" s="45"/>
      <c r="D30" s="45"/>
      <c r="E30" s="45"/>
      <c r="F30" s="213"/>
      <c r="G30" s="45"/>
      <c r="H30" s="45"/>
      <c r="I30" s="45"/>
      <c r="J30" s="45"/>
      <c r="K30" s="45"/>
    </row>
    <row r="31" spans="1:11" ht="18.75" customHeight="1">
      <c r="A31" s="45"/>
      <c r="B31" s="45"/>
      <c r="C31" s="45"/>
      <c r="D31" s="45"/>
      <c r="E31" s="45"/>
      <c r="F31" s="213" t="s">
        <v>102</v>
      </c>
      <c r="G31" s="352"/>
      <c r="H31" s="352"/>
      <c r="I31" s="45" t="s">
        <v>101</v>
      </c>
      <c r="J31" s="45"/>
      <c r="K31" s="45"/>
    </row>
    <row r="32" spans="1:11" ht="18.75" customHeight="1">
      <c r="A32" s="45"/>
      <c r="B32" s="45"/>
      <c r="C32" s="45"/>
      <c r="D32" s="45"/>
      <c r="E32" s="45"/>
      <c r="F32" s="213"/>
      <c r="G32" s="45"/>
      <c r="H32" s="45"/>
      <c r="I32" s="45"/>
      <c r="J32" s="45"/>
      <c r="K32" s="45"/>
    </row>
    <row r="33" spans="1:11" ht="18.75" customHeight="1">
      <c r="A33" s="44" t="s">
        <v>303</v>
      </c>
      <c r="B33" s="45"/>
      <c r="C33" s="45"/>
      <c r="D33" s="45"/>
      <c r="E33" s="45"/>
      <c r="F33" s="45"/>
      <c r="G33" s="45"/>
      <c r="H33" s="45"/>
      <c r="I33" s="45"/>
      <c r="J33" s="45"/>
      <c r="K33" s="45"/>
    </row>
    <row r="34" spans="1:11" ht="18.75" customHeight="1">
      <c r="A34" s="44" t="s">
        <v>222</v>
      </c>
      <c r="B34" s="45"/>
      <c r="C34" s="45"/>
      <c r="D34" s="45"/>
      <c r="E34" s="45"/>
      <c r="F34" s="45"/>
      <c r="G34" s="45"/>
      <c r="H34" s="45"/>
      <c r="I34" s="45"/>
      <c r="J34" s="45"/>
      <c r="K34" s="45"/>
    </row>
    <row r="35" spans="1:11" ht="18.75" customHeight="1">
      <c r="B35" s="45"/>
      <c r="C35" s="45"/>
      <c r="D35" s="45"/>
      <c r="E35" s="45"/>
      <c r="F35" s="213" t="s">
        <v>102</v>
      </c>
      <c r="G35" s="352"/>
      <c r="H35" s="352"/>
      <c r="I35" s="45" t="s">
        <v>101</v>
      </c>
      <c r="J35" s="45"/>
      <c r="K35" s="45"/>
    </row>
    <row r="36" spans="1:11" ht="18.75" customHeight="1">
      <c r="B36" s="45"/>
      <c r="C36" s="45"/>
      <c r="D36" s="45"/>
      <c r="E36" s="45"/>
      <c r="F36" s="45"/>
      <c r="G36" s="45"/>
      <c r="H36" s="45"/>
      <c r="I36" s="45"/>
      <c r="J36" s="45"/>
      <c r="K36" s="45"/>
    </row>
    <row r="37" spans="1:11" ht="18.75" customHeight="1">
      <c r="A37" s="44" t="s">
        <v>296</v>
      </c>
      <c r="B37" s="45"/>
      <c r="C37" s="45"/>
      <c r="D37" s="45"/>
      <c r="E37" s="45"/>
      <c r="F37" s="45"/>
      <c r="G37" s="45"/>
      <c r="H37" s="45"/>
      <c r="I37" s="45"/>
      <c r="J37" s="45"/>
      <c r="K37" s="45"/>
    </row>
    <row r="38" spans="1:11" ht="18.75" customHeight="1">
      <c r="B38" s="45"/>
      <c r="C38" s="45"/>
      <c r="D38" s="45"/>
      <c r="E38" s="45"/>
      <c r="F38" s="213" t="s">
        <v>102</v>
      </c>
      <c r="G38" s="352"/>
      <c r="H38" s="352"/>
      <c r="I38" s="45" t="s">
        <v>101</v>
      </c>
      <c r="J38" s="45"/>
      <c r="K38" s="45"/>
    </row>
    <row r="39" spans="1:11" ht="18.75" customHeight="1">
      <c r="B39" s="45"/>
      <c r="C39" s="45"/>
      <c r="D39" s="45"/>
      <c r="E39" s="45"/>
      <c r="F39" s="45"/>
      <c r="G39" s="45"/>
      <c r="H39" s="45"/>
      <c r="I39" s="45"/>
      <c r="J39" s="45"/>
      <c r="K39" s="45"/>
    </row>
    <row r="40" spans="1:11" ht="18.75" customHeight="1">
      <c r="A40" s="44" t="s">
        <v>304</v>
      </c>
      <c r="H40" s="45"/>
      <c r="I40" s="45"/>
      <c r="J40" s="45"/>
      <c r="K40" s="45"/>
    </row>
    <row r="41" spans="1:11" ht="18.75" customHeight="1">
      <c r="A41" s="44" t="s">
        <v>311</v>
      </c>
      <c r="H41" s="45"/>
      <c r="I41" s="45"/>
      <c r="J41" s="45"/>
      <c r="K41" s="45"/>
    </row>
    <row r="42" spans="1:11" ht="18.75" customHeight="1">
      <c r="A42" s="44" t="s">
        <v>221</v>
      </c>
      <c r="H42" s="45"/>
      <c r="I42" s="45"/>
      <c r="J42" s="45"/>
      <c r="K42" s="45"/>
    </row>
    <row r="43" spans="1:11" ht="18.75" customHeight="1">
      <c r="A43" s="44" t="s">
        <v>220</v>
      </c>
      <c r="H43" s="45"/>
      <c r="I43" s="45"/>
      <c r="J43" s="45"/>
      <c r="K43" s="45"/>
    </row>
    <row r="44" spans="1:11" ht="18.75" customHeight="1">
      <c r="H44" s="45"/>
      <c r="I44" s="45"/>
      <c r="J44" s="45"/>
      <c r="K44" s="45"/>
    </row>
    <row r="45" spans="1:11" ht="18.75" customHeight="1">
      <c r="H45" s="45"/>
      <c r="I45" s="45"/>
      <c r="J45" s="45"/>
      <c r="K45" s="45"/>
    </row>
    <row r="46" spans="1:11" ht="18.75" customHeight="1">
      <c r="H46" s="45"/>
      <c r="I46" s="45"/>
      <c r="J46" s="45"/>
      <c r="K46" s="45"/>
    </row>
    <row r="47" spans="1:11" ht="18.75" customHeight="1">
      <c r="H47" s="45"/>
      <c r="I47" s="45"/>
      <c r="J47" s="45"/>
      <c r="K47" s="45"/>
    </row>
    <row r="48" spans="1:11" ht="18.75" customHeight="1">
      <c r="H48" s="45"/>
      <c r="I48" s="45"/>
      <c r="J48" s="45"/>
      <c r="K48" s="45"/>
    </row>
  </sheetData>
  <mergeCells count="14">
    <mergeCell ref="G38:H38"/>
    <mergeCell ref="G4:J4"/>
    <mergeCell ref="G5:J5"/>
    <mergeCell ref="A8:C8"/>
    <mergeCell ref="I11:I13"/>
    <mergeCell ref="F12:H12"/>
    <mergeCell ref="G28:H28"/>
    <mergeCell ref="G35:H35"/>
    <mergeCell ref="A15:I15"/>
    <mergeCell ref="A16:I16"/>
    <mergeCell ref="A19:I20"/>
    <mergeCell ref="A22:J22"/>
    <mergeCell ref="E24:I24"/>
    <mergeCell ref="G31:H31"/>
  </mergeCells>
  <phoneticPr fontId="1"/>
  <printOptions horizontalCentered="1"/>
  <pageMargins left="0.70866141732283472" right="0.70866141732283472" top="0.74803149606299213" bottom="0.74803149606299213" header="0.31496062992125984" footer="0.31496062992125984"/>
  <pageSetup paperSize="9" scale="93"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pageSetUpPr fitToPage="1"/>
  </sheetPr>
  <dimension ref="B1:N35"/>
  <sheetViews>
    <sheetView view="pageBreakPreview" zoomScaleNormal="75" zoomScaleSheetLayoutView="100" workbookViewId="0"/>
  </sheetViews>
  <sheetFormatPr defaultColWidth="12.625" defaultRowHeight="24" customHeight="1"/>
  <cols>
    <col min="1" max="1" width="3.125" style="84" customWidth="1"/>
    <col min="2" max="2" width="29.25" style="84" customWidth="1"/>
    <col min="3" max="3" width="15.625" style="84" customWidth="1"/>
    <col min="4" max="256" width="12.625" style="84"/>
    <col min="257" max="257" width="3.125" style="84" customWidth="1"/>
    <col min="258" max="258" width="29.25" style="84" customWidth="1"/>
    <col min="259" max="259" width="15.625" style="84" customWidth="1"/>
    <col min="260" max="512" width="12.625" style="84"/>
    <col min="513" max="513" width="3.125" style="84" customWidth="1"/>
    <col min="514" max="514" width="29.25" style="84" customWidth="1"/>
    <col min="515" max="515" width="15.625" style="84" customWidth="1"/>
    <col min="516" max="768" width="12.625" style="84"/>
    <col min="769" max="769" width="3.125" style="84" customWidth="1"/>
    <col min="770" max="770" width="29.25" style="84" customWidth="1"/>
    <col min="771" max="771" width="15.625" style="84" customWidth="1"/>
    <col min="772" max="1024" width="12.625" style="84"/>
    <col min="1025" max="1025" width="3.125" style="84" customWidth="1"/>
    <col min="1026" max="1026" width="29.25" style="84" customWidth="1"/>
    <col min="1027" max="1027" width="15.625" style="84" customWidth="1"/>
    <col min="1028" max="1280" width="12.625" style="84"/>
    <col min="1281" max="1281" width="3.125" style="84" customWidth="1"/>
    <col min="1282" max="1282" width="29.25" style="84" customWidth="1"/>
    <col min="1283" max="1283" width="15.625" style="84" customWidth="1"/>
    <col min="1284" max="1536" width="12.625" style="84"/>
    <col min="1537" max="1537" width="3.125" style="84" customWidth="1"/>
    <col min="1538" max="1538" width="29.25" style="84" customWidth="1"/>
    <col min="1539" max="1539" width="15.625" style="84" customWidth="1"/>
    <col min="1540" max="1792" width="12.625" style="84"/>
    <col min="1793" max="1793" width="3.125" style="84" customWidth="1"/>
    <col min="1794" max="1794" width="29.25" style="84" customWidth="1"/>
    <col min="1795" max="1795" width="15.625" style="84" customWidth="1"/>
    <col min="1796" max="2048" width="12.625" style="84"/>
    <col min="2049" max="2049" width="3.125" style="84" customWidth="1"/>
    <col min="2050" max="2050" width="29.25" style="84" customWidth="1"/>
    <col min="2051" max="2051" width="15.625" style="84" customWidth="1"/>
    <col min="2052" max="2304" width="12.625" style="84"/>
    <col min="2305" max="2305" width="3.125" style="84" customWidth="1"/>
    <col min="2306" max="2306" width="29.25" style="84" customWidth="1"/>
    <col min="2307" max="2307" width="15.625" style="84" customWidth="1"/>
    <col min="2308" max="2560" width="12.625" style="84"/>
    <col min="2561" max="2561" width="3.125" style="84" customWidth="1"/>
    <col min="2562" max="2562" width="29.25" style="84" customWidth="1"/>
    <col min="2563" max="2563" width="15.625" style="84" customWidth="1"/>
    <col min="2564" max="2816" width="12.625" style="84"/>
    <col min="2817" max="2817" width="3.125" style="84" customWidth="1"/>
    <col min="2818" max="2818" width="29.25" style="84" customWidth="1"/>
    <col min="2819" max="2819" width="15.625" style="84" customWidth="1"/>
    <col min="2820" max="3072" width="12.625" style="84"/>
    <col min="3073" max="3073" width="3.125" style="84" customWidth="1"/>
    <col min="3074" max="3074" width="29.25" style="84" customWidth="1"/>
    <col min="3075" max="3075" width="15.625" style="84" customWidth="1"/>
    <col min="3076" max="3328" width="12.625" style="84"/>
    <col min="3329" max="3329" width="3.125" style="84" customWidth="1"/>
    <col min="3330" max="3330" width="29.25" style="84" customWidth="1"/>
    <col min="3331" max="3331" width="15.625" style="84" customWidth="1"/>
    <col min="3332" max="3584" width="12.625" style="84"/>
    <col min="3585" max="3585" width="3.125" style="84" customWidth="1"/>
    <col min="3586" max="3586" width="29.25" style="84" customWidth="1"/>
    <col min="3587" max="3587" width="15.625" style="84" customWidth="1"/>
    <col min="3588" max="3840" width="12.625" style="84"/>
    <col min="3841" max="3841" width="3.125" style="84" customWidth="1"/>
    <col min="3842" max="3842" width="29.25" style="84" customWidth="1"/>
    <col min="3843" max="3843" width="15.625" style="84" customWidth="1"/>
    <col min="3844" max="4096" width="12.625" style="84"/>
    <col min="4097" max="4097" width="3.125" style="84" customWidth="1"/>
    <col min="4098" max="4098" width="29.25" style="84" customWidth="1"/>
    <col min="4099" max="4099" width="15.625" style="84" customWidth="1"/>
    <col min="4100" max="4352" width="12.625" style="84"/>
    <col min="4353" max="4353" width="3.125" style="84" customWidth="1"/>
    <col min="4354" max="4354" width="29.25" style="84" customWidth="1"/>
    <col min="4355" max="4355" width="15.625" style="84" customWidth="1"/>
    <col min="4356" max="4608" width="12.625" style="84"/>
    <col min="4609" max="4609" width="3.125" style="84" customWidth="1"/>
    <col min="4610" max="4610" width="29.25" style="84" customWidth="1"/>
    <col min="4611" max="4611" width="15.625" style="84" customWidth="1"/>
    <col min="4612" max="4864" width="12.625" style="84"/>
    <col min="4865" max="4865" width="3.125" style="84" customWidth="1"/>
    <col min="4866" max="4866" width="29.25" style="84" customWidth="1"/>
    <col min="4867" max="4867" width="15.625" style="84" customWidth="1"/>
    <col min="4868" max="5120" width="12.625" style="84"/>
    <col min="5121" max="5121" width="3.125" style="84" customWidth="1"/>
    <col min="5122" max="5122" width="29.25" style="84" customWidth="1"/>
    <col min="5123" max="5123" width="15.625" style="84" customWidth="1"/>
    <col min="5124" max="5376" width="12.625" style="84"/>
    <col min="5377" max="5377" width="3.125" style="84" customWidth="1"/>
    <col min="5378" max="5378" width="29.25" style="84" customWidth="1"/>
    <col min="5379" max="5379" width="15.625" style="84" customWidth="1"/>
    <col min="5380" max="5632" width="12.625" style="84"/>
    <col min="5633" max="5633" width="3.125" style="84" customWidth="1"/>
    <col min="5634" max="5634" width="29.25" style="84" customWidth="1"/>
    <col min="5635" max="5635" width="15.625" style="84" customWidth="1"/>
    <col min="5636" max="5888" width="12.625" style="84"/>
    <col min="5889" max="5889" width="3.125" style="84" customWidth="1"/>
    <col min="5890" max="5890" width="29.25" style="84" customWidth="1"/>
    <col min="5891" max="5891" width="15.625" style="84" customWidth="1"/>
    <col min="5892" max="6144" width="12.625" style="84"/>
    <col min="6145" max="6145" width="3.125" style="84" customWidth="1"/>
    <col min="6146" max="6146" width="29.25" style="84" customWidth="1"/>
    <col min="6147" max="6147" width="15.625" style="84" customWidth="1"/>
    <col min="6148" max="6400" width="12.625" style="84"/>
    <col min="6401" max="6401" width="3.125" style="84" customWidth="1"/>
    <col min="6402" max="6402" width="29.25" style="84" customWidth="1"/>
    <col min="6403" max="6403" width="15.625" style="84" customWidth="1"/>
    <col min="6404" max="6656" width="12.625" style="84"/>
    <col min="6657" max="6657" width="3.125" style="84" customWidth="1"/>
    <col min="6658" max="6658" width="29.25" style="84" customWidth="1"/>
    <col min="6659" max="6659" width="15.625" style="84" customWidth="1"/>
    <col min="6660" max="6912" width="12.625" style="84"/>
    <col min="6913" max="6913" width="3.125" style="84" customWidth="1"/>
    <col min="6914" max="6914" width="29.25" style="84" customWidth="1"/>
    <col min="6915" max="6915" width="15.625" style="84" customWidth="1"/>
    <col min="6916" max="7168" width="12.625" style="84"/>
    <col min="7169" max="7169" width="3.125" style="84" customWidth="1"/>
    <col min="7170" max="7170" width="29.25" style="84" customWidth="1"/>
    <col min="7171" max="7171" width="15.625" style="84" customWidth="1"/>
    <col min="7172" max="7424" width="12.625" style="84"/>
    <col min="7425" max="7425" width="3.125" style="84" customWidth="1"/>
    <col min="7426" max="7426" width="29.25" style="84" customWidth="1"/>
    <col min="7427" max="7427" width="15.625" style="84" customWidth="1"/>
    <col min="7428" max="7680" width="12.625" style="84"/>
    <col min="7681" max="7681" width="3.125" style="84" customWidth="1"/>
    <col min="7682" max="7682" width="29.25" style="84" customWidth="1"/>
    <col min="7683" max="7683" width="15.625" style="84" customWidth="1"/>
    <col min="7684" max="7936" width="12.625" style="84"/>
    <col min="7937" max="7937" width="3.125" style="84" customWidth="1"/>
    <col min="7938" max="7938" width="29.25" style="84" customWidth="1"/>
    <col min="7939" max="7939" width="15.625" style="84" customWidth="1"/>
    <col min="7940" max="8192" width="12.625" style="84"/>
    <col min="8193" max="8193" width="3.125" style="84" customWidth="1"/>
    <col min="8194" max="8194" width="29.25" style="84" customWidth="1"/>
    <col min="8195" max="8195" width="15.625" style="84" customWidth="1"/>
    <col min="8196" max="8448" width="12.625" style="84"/>
    <col min="8449" max="8449" width="3.125" style="84" customWidth="1"/>
    <col min="8450" max="8450" width="29.25" style="84" customWidth="1"/>
    <col min="8451" max="8451" width="15.625" style="84" customWidth="1"/>
    <col min="8452" max="8704" width="12.625" style="84"/>
    <col min="8705" max="8705" width="3.125" style="84" customWidth="1"/>
    <col min="8706" max="8706" width="29.25" style="84" customWidth="1"/>
    <col min="8707" max="8707" width="15.625" style="84" customWidth="1"/>
    <col min="8708" max="8960" width="12.625" style="84"/>
    <col min="8961" max="8961" width="3.125" style="84" customWidth="1"/>
    <col min="8962" max="8962" width="29.25" style="84" customWidth="1"/>
    <col min="8963" max="8963" width="15.625" style="84" customWidth="1"/>
    <col min="8964" max="9216" width="12.625" style="84"/>
    <col min="9217" max="9217" width="3.125" style="84" customWidth="1"/>
    <col min="9218" max="9218" width="29.25" style="84" customWidth="1"/>
    <col min="9219" max="9219" width="15.625" style="84" customWidth="1"/>
    <col min="9220" max="9472" width="12.625" style="84"/>
    <col min="9473" max="9473" width="3.125" style="84" customWidth="1"/>
    <col min="9474" max="9474" width="29.25" style="84" customWidth="1"/>
    <col min="9475" max="9475" width="15.625" style="84" customWidth="1"/>
    <col min="9476" max="9728" width="12.625" style="84"/>
    <col min="9729" max="9729" width="3.125" style="84" customWidth="1"/>
    <col min="9730" max="9730" width="29.25" style="84" customWidth="1"/>
    <col min="9731" max="9731" width="15.625" style="84" customWidth="1"/>
    <col min="9732" max="9984" width="12.625" style="84"/>
    <col min="9985" max="9985" width="3.125" style="84" customWidth="1"/>
    <col min="9986" max="9986" width="29.25" style="84" customWidth="1"/>
    <col min="9987" max="9987" width="15.625" style="84" customWidth="1"/>
    <col min="9988" max="10240" width="12.625" style="84"/>
    <col min="10241" max="10241" width="3.125" style="84" customWidth="1"/>
    <col min="10242" max="10242" width="29.25" style="84" customWidth="1"/>
    <col min="10243" max="10243" width="15.625" style="84" customWidth="1"/>
    <col min="10244" max="10496" width="12.625" style="84"/>
    <col min="10497" max="10497" width="3.125" style="84" customWidth="1"/>
    <col min="10498" max="10498" width="29.25" style="84" customWidth="1"/>
    <col min="10499" max="10499" width="15.625" style="84" customWidth="1"/>
    <col min="10500" max="10752" width="12.625" style="84"/>
    <col min="10753" max="10753" width="3.125" style="84" customWidth="1"/>
    <col min="10754" max="10754" width="29.25" style="84" customWidth="1"/>
    <col min="10755" max="10755" width="15.625" style="84" customWidth="1"/>
    <col min="10756" max="11008" width="12.625" style="84"/>
    <col min="11009" max="11009" width="3.125" style="84" customWidth="1"/>
    <col min="11010" max="11010" width="29.25" style="84" customWidth="1"/>
    <col min="11011" max="11011" width="15.625" style="84" customWidth="1"/>
    <col min="11012" max="11264" width="12.625" style="84"/>
    <col min="11265" max="11265" width="3.125" style="84" customWidth="1"/>
    <col min="11266" max="11266" width="29.25" style="84" customWidth="1"/>
    <col min="11267" max="11267" width="15.625" style="84" customWidth="1"/>
    <col min="11268" max="11520" width="12.625" style="84"/>
    <col min="11521" max="11521" width="3.125" style="84" customWidth="1"/>
    <col min="11522" max="11522" width="29.25" style="84" customWidth="1"/>
    <col min="11523" max="11523" width="15.625" style="84" customWidth="1"/>
    <col min="11524" max="11776" width="12.625" style="84"/>
    <col min="11777" max="11777" width="3.125" style="84" customWidth="1"/>
    <col min="11778" max="11778" width="29.25" style="84" customWidth="1"/>
    <col min="11779" max="11779" width="15.625" style="84" customWidth="1"/>
    <col min="11780" max="12032" width="12.625" style="84"/>
    <col min="12033" max="12033" width="3.125" style="84" customWidth="1"/>
    <col min="12034" max="12034" width="29.25" style="84" customWidth="1"/>
    <col min="12035" max="12035" width="15.625" style="84" customWidth="1"/>
    <col min="12036" max="12288" width="12.625" style="84"/>
    <col min="12289" max="12289" width="3.125" style="84" customWidth="1"/>
    <col min="12290" max="12290" width="29.25" style="84" customWidth="1"/>
    <col min="12291" max="12291" width="15.625" style="84" customWidth="1"/>
    <col min="12292" max="12544" width="12.625" style="84"/>
    <col min="12545" max="12545" width="3.125" style="84" customWidth="1"/>
    <col min="12546" max="12546" width="29.25" style="84" customWidth="1"/>
    <col min="12547" max="12547" width="15.625" style="84" customWidth="1"/>
    <col min="12548" max="12800" width="12.625" style="84"/>
    <col min="12801" max="12801" width="3.125" style="84" customWidth="1"/>
    <col min="12802" max="12802" width="29.25" style="84" customWidth="1"/>
    <col min="12803" max="12803" width="15.625" style="84" customWidth="1"/>
    <col min="12804" max="13056" width="12.625" style="84"/>
    <col min="13057" max="13057" width="3.125" style="84" customWidth="1"/>
    <col min="13058" max="13058" width="29.25" style="84" customWidth="1"/>
    <col min="13059" max="13059" width="15.625" style="84" customWidth="1"/>
    <col min="13060" max="13312" width="12.625" style="84"/>
    <col min="13313" max="13313" width="3.125" style="84" customWidth="1"/>
    <col min="13314" max="13314" width="29.25" style="84" customWidth="1"/>
    <col min="13315" max="13315" width="15.625" style="84" customWidth="1"/>
    <col min="13316" max="13568" width="12.625" style="84"/>
    <col min="13569" max="13569" width="3.125" style="84" customWidth="1"/>
    <col min="13570" max="13570" width="29.25" style="84" customWidth="1"/>
    <col min="13571" max="13571" width="15.625" style="84" customWidth="1"/>
    <col min="13572" max="13824" width="12.625" style="84"/>
    <col min="13825" max="13825" width="3.125" style="84" customWidth="1"/>
    <col min="13826" max="13826" width="29.25" style="84" customWidth="1"/>
    <col min="13827" max="13827" width="15.625" style="84" customWidth="1"/>
    <col min="13828" max="14080" width="12.625" style="84"/>
    <col min="14081" max="14081" width="3.125" style="84" customWidth="1"/>
    <col min="14082" max="14082" width="29.25" style="84" customWidth="1"/>
    <col min="14083" max="14083" width="15.625" style="84" customWidth="1"/>
    <col min="14084" max="14336" width="12.625" style="84"/>
    <col min="14337" max="14337" width="3.125" style="84" customWidth="1"/>
    <col min="14338" max="14338" width="29.25" style="84" customWidth="1"/>
    <col min="14339" max="14339" width="15.625" style="84" customWidth="1"/>
    <col min="14340" max="14592" width="12.625" style="84"/>
    <col min="14593" max="14593" width="3.125" style="84" customWidth="1"/>
    <col min="14594" max="14594" width="29.25" style="84" customWidth="1"/>
    <col min="14595" max="14595" width="15.625" style="84" customWidth="1"/>
    <col min="14596" max="14848" width="12.625" style="84"/>
    <col min="14849" max="14849" width="3.125" style="84" customWidth="1"/>
    <col min="14850" max="14850" width="29.25" style="84" customWidth="1"/>
    <col min="14851" max="14851" width="15.625" style="84" customWidth="1"/>
    <col min="14852" max="15104" width="12.625" style="84"/>
    <col min="15105" max="15105" width="3.125" style="84" customWidth="1"/>
    <col min="15106" max="15106" width="29.25" style="84" customWidth="1"/>
    <col min="15107" max="15107" width="15.625" style="84" customWidth="1"/>
    <col min="15108" max="15360" width="12.625" style="84"/>
    <col min="15361" max="15361" width="3.125" style="84" customWidth="1"/>
    <col min="15362" max="15362" width="29.25" style="84" customWidth="1"/>
    <col min="15363" max="15363" width="15.625" style="84" customWidth="1"/>
    <col min="15364" max="15616" width="12.625" style="84"/>
    <col min="15617" max="15617" width="3.125" style="84" customWidth="1"/>
    <col min="15618" max="15618" width="29.25" style="84" customWidth="1"/>
    <col min="15619" max="15619" width="15.625" style="84" customWidth="1"/>
    <col min="15620" max="15872" width="12.625" style="84"/>
    <col min="15873" max="15873" width="3.125" style="84" customWidth="1"/>
    <col min="15874" max="15874" width="29.25" style="84" customWidth="1"/>
    <col min="15875" max="15875" width="15.625" style="84" customWidth="1"/>
    <col min="15876" max="16128" width="12.625" style="84"/>
    <col min="16129" max="16129" width="3.125" style="84" customWidth="1"/>
    <col min="16130" max="16130" width="29.25" style="84" customWidth="1"/>
    <col min="16131" max="16131" width="15.625" style="84" customWidth="1"/>
    <col min="16132" max="16384" width="12.625" style="84"/>
  </cols>
  <sheetData>
    <row r="1" spans="2:14" ht="11.25" customHeight="1"/>
    <row r="2" spans="2:14" ht="24" customHeight="1">
      <c r="B2" s="45" t="s">
        <v>255</v>
      </c>
    </row>
    <row r="3" spans="2:14" ht="24" customHeight="1">
      <c r="B3" s="319" t="s">
        <v>254</v>
      </c>
      <c r="C3" s="319"/>
      <c r="D3" s="319"/>
      <c r="E3" s="319"/>
      <c r="F3" s="319"/>
      <c r="G3" s="319"/>
      <c r="H3" s="319"/>
      <c r="I3" s="319"/>
      <c r="J3" s="319"/>
      <c r="K3" s="319"/>
      <c r="L3" s="319"/>
      <c r="M3" s="319"/>
      <c r="N3" s="319"/>
    </row>
    <row r="4" spans="2:14" ht="24" customHeight="1">
      <c r="B4" s="84" t="s">
        <v>253</v>
      </c>
      <c r="L4" s="115" t="s">
        <v>252</v>
      </c>
      <c r="M4" s="115" t="str">
        <f>IF(第1号様式別紙1!G5="","",第1号様式別紙1!G5)</f>
        <v>＊＊＊県</v>
      </c>
      <c r="N4" s="115"/>
    </row>
    <row r="5" spans="2:14" ht="7.5" customHeight="1"/>
    <row r="6" spans="2:14" ht="24" customHeight="1">
      <c r="B6" s="342" t="s">
        <v>251</v>
      </c>
      <c r="C6" s="343"/>
      <c r="D6" s="342" t="s">
        <v>250</v>
      </c>
      <c r="E6" s="356"/>
      <c r="F6" s="356"/>
      <c r="G6" s="356"/>
      <c r="H6" s="356"/>
      <c r="I6" s="356"/>
      <c r="J6" s="356"/>
      <c r="K6" s="356"/>
      <c r="L6" s="356"/>
      <c r="M6" s="343"/>
      <c r="N6" s="194"/>
    </row>
    <row r="7" spans="2:14" ht="24" customHeight="1">
      <c r="B7" s="125"/>
      <c r="C7" s="124"/>
      <c r="D7" s="342" t="s">
        <v>249</v>
      </c>
      <c r="E7" s="356"/>
      <c r="F7" s="343"/>
      <c r="G7" s="342" t="s">
        <v>248</v>
      </c>
      <c r="H7" s="356"/>
      <c r="I7" s="356"/>
      <c r="J7" s="356"/>
      <c r="K7" s="356"/>
      <c r="L7" s="356"/>
      <c r="M7" s="343"/>
      <c r="N7" s="124"/>
    </row>
    <row r="8" spans="2:14" ht="24" customHeight="1">
      <c r="B8" s="129" t="s">
        <v>247</v>
      </c>
      <c r="C8" s="130" t="s">
        <v>246</v>
      </c>
      <c r="D8" s="132"/>
      <c r="E8" s="132"/>
      <c r="F8" s="130"/>
      <c r="G8" s="132"/>
      <c r="H8" s="354" t="s">
        <v>245</v>
      </c>
      <c r="I8" s="355"/>
      <c r="J8" s="354" t="s">
        <v>244</v>
      </c>
      <c r="K8" s="355"/>
      <c r="L8" s="354" t="s">
        <v>205</v>
      </c>
      <c r="M8" s="355"/>
      <c r="N8" s="130" t="s">
        <v>243</v>
      </c>
    </row>
    <row r="9" spans="2:14" ht="24" customHeight="1">
      <c r="B9" s="125"/>
      <c r="C9" s="130" t="s">
        <v>242</v>
      </c>
      <c r="D9" s="129" t="s">
        <v>239</v>
      </c>
      <c r="E9" s="129" t="s">
        <v>241</v>
      </c>
      <c r="F9" s="130" t="s">
        <v>240</v>
      </c>
      <c r="G9" s="129" t="s">
        <v>239</v>
      </c>
      <c r="H9" s="129"/>
      <c r="I9" s="132" t="s">
        <v>238</v>
      </c>
      <c r="J9" s="129"/>
      <c r="K9" s="132" t="s">
        <v>238</v>
      </c>
      <c r="L9" s="129"/>
      <c r="M9" s="132" t="s">
        <v>238</v>
      </c>
      <c r="N9" s="124"/>
    </row>
    <row r="10" spans="2:14" ht="24" customHeight="1">
      <c r="B10" s="117"/>
      <c r="C10" s="128"/>
      <c r="D10" s="98"/>
      <c r="E10" s="98"/>
      <c r="F10" s="128"/>
      <c r="G10" s="98"/>
      <c r="H10" s="98"/>
      <c r="I10" s="98" t="s">
        <v>237</v>
      </c>
      <c r="J10" s="98"/>
      <c r="K10" s="98" t="s">
        <v>237</v>
      </c>
      <c r="L10" s="98"/>
      <c r="M10" s="98" t="s">
        <v>237</v>
      </c>
      <c r="N10" s="135"/>
    </row>
    <row r="11" spans="2:14" ht="20.100000000000001" customHeight="1">
      <c r="B11" s="125"/>
      <c r="C11" s="122" t="s">
        <v>40</v>
      </c>
      <c r="D11" s="144"/>
      <c r="E11" s="144" t="s">
        <v>40</v>
      </c>
      <c r="F11" s="122" t="s">
        <v>40</v>
      </c>
      <c r="G11" s="144"/>
      <c r="H11" s="144" t="s">
        <v>40</v>
      </c>
      <c r="I11" s="144" t="s">
        <v>40</v>
      </c>
      <c r="J11" s="144" t="s">
        <v>40</v>
      </c>
      <c r="K11" s="144" t="s">
        <v>40</v>
      </c>
      <c r="L11" s="144" t="s">
        <v>40</v>
      </c>
      <c r="M11" s="122" t="s">
        <v>40</v>
      </c>
      <c r="N11" s="122"/>
    </row>
    <row r="12" spans="2:14" ht="24" customHeight="1">
      <c r="B12" s="125" t="s">
        <v>236</v>
      </c>
      <c r="C12" s="124"/>
      <c r="D12" s="125"/>
      <c r="E12" s="125"/>
      <c r="F12" s="124"/>
      <c r="G12" s="125"/>
      <c r="H12" s="125"/>
      <c r="I12" s="125"/>
      <c r="J12" s="125"/>
      <c r="K12" s="125"/>
      <c r="L12" s="125"/>
      <c r="M12" s="124"/>
      <c r="N12" s="124"/>
    </row>
    <row r="13" spans="2:14" ht="24" customHeight="1">
      <c r="B13" s="125"/>
      <c r="C13" s="124"/>
      <c r="D13" s="125"/>
      <c r="E13" s="125"/>
      <c r="F13" s="124"/>
      <c r="G13" s="125"/>
      <c r="H13" s="125"/>
      <c r="I13" s="125"/>
      <c r="J13" s="125"/>
      <c r="K13" s="125"/>
      <c r="L13" s="125"/>
      <c r="M13" s="124"/>
      <c r="N13" s="124"/>
    </row>
    <row r="14" spans="2:14" ht="24" customHeight="1">
      <c r="B14" s="125" t="s">
        <v>235</v>
      </c>
      <c r="C14" s="124"/>
      <c r="D14" s="125"/>
      <c r="E14" s="125"/>
      <c r="F14" s="124"/>
      <c r="G14" s="125"/>
      <c r="H14" s="125"/>
      <c r="I14" s="125"/>
      <c r="J14" s="125"/>
      <c r="K14" s="125"/>
      <c r="L14" s="125"/>
      <c r="M14" s="124"/>
      <c r="N14" s="124"/>
    </row>
    <row r="15" spans="2:14" ht="24" customHeight="1">
      <c r="B15" s="125" t="s">
        <v>234</v>
      </c>
      <c r="C15" s="124"/>
      <c r="D15" s="125"/>
      <c r="E15" s="125"/>
      <c r="F15" s="124"/>
      <c r="G15" s="125"/>
      <c r="H15" s="125"/>
      <c r="I15" s="125"/>
      <c r="J15" s="125"/>
      <c r="K15" s="125"/>
      <c r="L15" s="125"/>
      <c r="M15" s="124"/>
      <c r="N15" s="124"/>
    </row>
    <row r="16" spans="2:14" ht="24" customHeight="1">
      <c r="B16" s="125"/>
      <c r="C16" s="124"/>
      <c r="D16" s="125"/>
      <c r="E16" s="125"/>
      <c r="F16" s="124"/>
      <c r="G16" s="125"/>
      <c r="H16" s="125"/>
      <c r="I16" s="125"/>
      <c r="J16" s="125"/>
      <c r="K16" s="125"/>
      <c r="L16" s="125"/>
      <c r="M16" s="124"/>
      <c r="N16" s="124"/>
    </row>
    <row r="17" spans="2:14" ht="24" customHeight="1">
      <c r="B17" s="125"/>
      <c r="C17" s="124"/>
      <c r="D17" s="125"/>
      <c r="E17" s="125"/>
      <c r="F17" s="124"/>
      <c r="G17" s="125"/>
      <c r="H17" s="125"/>
      <c r="I17" s="125"/>
      <c r="J17" s="125"/>
      <c r="K17" s="125"/>
      <c r="L17" s="125"/>
      <c r="M17" s="124"/>
      <c r="N17" s="124"/>
    </row>
    <row r="18" spans="2:14" ht="24" customHeight="1">
      <c r="B18" s="117"/>
      <c r="C18" s="135"/>
      <c r="D18" s="117"/>
      <c r="E18" s="117"/>
      <c r="F18" s="135"/>
      <c r="G18" s="117"/>
      <c r="H18" s="117"/>
      <c r="I18" s="117"/>
      <c r="J18" s="117"/>
      <c r="K18" s="117"/>
      <c r="L18" s="117"/>
      <c r="M18" s="135"/>
      <c r="N18" s="135"/>
    </row>
    <row r="20" spans="2:14" ht="20.100000000000001" customHeight="1">
      <c r="B20" s="84" t="s">
        <v>44</v>
      </c>
    </row>
    <row r="21" spans="2:14" ht="20.100000000000001" customHeight="1">
      <c r="B21" s="84" t="s">
        <v>233</v>
      </c>
    </row>
    <row r="22" spans="2:14" ht="20.100000000000001" customHeight="1">
      <c r="B22" s="84" t="s">
        <v>232</v>
      </c>
    </row>
    <row r="23" spans="2:14" ht="20.100000000000001" customHeight="1">
      <c r="B23" s="84" t="s">
        <v>231</v>
      </c>
    </row>
    <row r="24" spans="2:14" ht="20.100000000000001" customHeight="1">
      <c r="B24" s="84" t="s">
        <v>230</v>
      </c>
    </row>
    <row r="25" spans="2:14" ht="20.100000000000001" customHeight="1">
      <c r="B25" s="84" t="s">
        <v>229</v>
      </c>
    </row>
    <row r="26" spans="2:14" ht="20.100000000000001" customHeight="1">
      <c r="B26" s="84" t="s">
        <v>228</v>
      </c>
    </row>
    <row r="27" spans="2:14" ht="20.100000000000001" customHeight="1">
      <c r="B27" s="84" t="s">
        <v>227</v>
      </c>
    </row>
    <row r="35" spans="2:2" ht="24" customHeight="1">
      <c r="B35" s="84" t="s">
        <v>288</v>
      </c>
    </row>
  </sheetData>
  <mergeCells count="8">
    <mergeCell ref="H8:I8"/>
    <mergeCell ref="J8:K8"/>
    <mergeCell ref="L8:M8"/>
    <mergeCell ref="B3:N3"/>
    <mergeCell ref="B6:C6"/>
    <mergeCell ref="D6:M6"/>
    <mergeCell ref="D7:F7"/>
    <mergeCell ref="G7:M7"/>
  </mergeCells>
  <phoneticPr fontId="1"/>
  <printOptions horizontalCentered="1"/>
  <pageMargins left="0.39370078740157483" right="0.39370078740157483" top="0.98425196850393704" bottom="0.39370078740157483" header="0.51181102362204722" footer="0.51181102362204722"/>
  <pageSetup paperSize="9" scale="75" orientation="landscape" blackAndWhite="1"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4"/>
  <sheetViews>
    <sheetView zoomScale="120" zoomScaleNormal="120" workbookViewId="0"/>
  </sheetViews>
  <sheetFormatPr defaultRowHeight="13.5"/>
  <cols>
    <col min="1" max="1" width="5.25" style="65" bestFit="1" customWidth="1"/>
    <col min="2" max="2" width="54.5" bestFit="1" customWidth="1"/>
    <col min="4" max="4" width="27" bestFit="1" customWidth="1"/>
  </cols>
  <sheetData>
    <row r="1" spans="1:4" s="65" customFormat="1" ht="27">
      <c r="A1" s="67" t="s">
        <v>89</v>
      </c>
      <c r="B1" s="67" t="s">
        <v>90</v>
      </c>
      <c r="D1" s="66" t="s">
        <v>88</v>
      </c>
    </row>
    <row r="2" spans="1:4">
      <c r="A2" s="357" t="s">
        <v>91</v>
      </c>
      <c r="B2" s="196" t="s">
        <v>257</v>
      </c>
      <c r="D2" t="s">
        <v>77</v>
      </c>
    </row>
    <row r="3" spans="1:4">
      <c r="A3" s="357"/>
      <c r="B3" s="196" t="s">
        <v>258</v>
      </c>
      <c r="D3" t="s">
        <v>78</v>
      </c>
    </row>
    <row r="4" spans="1:4">
      <c r="A4" s="357"/>
      <c r="B4" s="196" t="s">
        <v>259</v>
      </c>
      <c r="D4" t="s">
        <v>79</v>
      </c>
    </row>
    <row r="5" spans="1:4">
      <c r="A5" s="357"/>
      <c r="B5" s="196" t="s">
        <v>260</v>
      </c>
      <c r="D5" t="s">
        <v>80</v>
      </c>
    </row>
    <row r="6" spans="1:4">
      <c r="A6" s="357"/>
      <c r="B6" s="196" t="s">
        <v>261</v>
      </c>
      <c r="D6" t="s">
        <v>81</v>
      </c>
    </row>
    <row r="7" spans="1:4">
      <c r="A7" s="357"/>
      <c r="B7" s="196" t="s">
        <v>262</v>
      </c>
      <c r="D7" t="s">
        <v>82</v>
      </c>
    </row>
    <row r="8" spans="1:4">
      <c r="A8" s="357"/>
      <c r="B8" s="196" t="s">
        <v>263</v>
      </c>
      <c r="D8" t="s">
        <v>83</v>
      </c>
    </row>
    <row r="9" spans="1:4">
      <c r="A9" s="357"/>
      <c r="B9" s="196" t="s">
        <v>264</v>
      </c>
      <c r="D9" t="s">
        <v>84</v>
      </c>
    </row>
    <row r="10" spans="1:4">
      <c r="A10" s="357"/>
      <c r="B10" s="196" t="s">
        <v>265</v>
      </c>
      <c r="D10" t="s">
        <v>85</v>
      </c>
    </row>
    <row r="11" spans="1:4">
      <c r="A11" s="357"/>
      <c r="B11" s="196" t="s">
        <v>266</v>
      </c>
      <c r="D11" t="s">
        <v>86</v>
      </c>
    </row>
    <row r="12" spans="1:4">
      <c r="A12" s="357"/>
      <c r="B12" s="196" t="s">
        <v>267</v>
      </c>
      <c r="D12" t="s">
        <v>87</v>
      </c>
    </row>
    <row r="13" spans="1:4">
      <c r="A13" s="357"/>
      <c r="B13" s="196" t="s">
        <v>268</v>
      </c>
    </row>
    <row r="14" spans="1:4">
      <c r="A14" s="357"/>
      <c r="B14" s="196" t="s">
        <v>271</v>
      </c>
    </row>
    <row r="15" spans="1:4">
      <c r="A15" s="357"/>
      <c r="B15" s="196" t="s">
        <v>272</v>
      </c>
    </row>
    <row r="16" spans="1:4">
      <c r="A16" s="357"/>
      <c r="B16" s="196" t="s">
        <v>269</v>
      </c>
    </row>
    <row r="17" spans="1:2">
      <c r="A17" s="357"/>
      <c r="B17" s="196" t="s">
        <v>274</v>
      </c>
    </row>
    <row r="18" spans="1:2" s="65" customFormat="1">
      <c r="A18" s="357"/>
      <c r="B18" s="196" t="s">
        <v>321</v>
      </c>
    </row>
    <row r="19" spans="1:2">
      <c r="A19" s="357"/>
      <c r="B19" s="196" t="s">
        <v>322</v>
      </c>
    </row>
    <row r="20" spans="1:2">
      <c r="A20" s="357"/>
      <c r="B20" s="196" t="s">
        <v>323</v>
      </c>
    </row>
    <row r="21" spans="1:2" s="65" customFormat="1">
      <c r="A21" s="357"/>
      <c r="B21" s="196" t="s">
        <v>324</v>
      </c>
    </row>
    <row r="22" spans="1:2">
      <c r="A22" s="357" t="s">
        <v>96</v>
      </c>
      <c r="B22" s="196" t="s">
        <v>325</v>
      </c>
    </row>
    <row r="23" spans="1:2">
      <c r="A23" s="357"/>
      <c r="B23" s="196" t="s">
        <v>326</v>
      </c>
    </row>
    <row r="24" spans="1:2">
      <c r="A24" s="357"/>
      <c r="B24" s="196" t="s">
        <v>327</v>
      </c>
    </row>
    <row r="25" spans="1:2">
      <c r="A25" s="357"/>
      <c r="B25" s="196" t="s">
        <v>328</v>
      </c>
    </row>
    <row r="26" spans="1:2">
      <c r="A26" s="357"/>
      <c r="B26" s="196" t="s">
        <v>329</v>
      </c>
    </row>
    <row r="27" spans="1:2">
      <c r="A27" s="357"/>
      <c r="B27" s="196" t="s">
        <v>330</v>
      </c>
    </row>
    <row r="28" spans="1:2">
      <c r="A28" s="357"/>
      <c r="B28" s="196" t="s">
        <v>331</v>
      </c>
    </row>
    <row r="29" spans="1:2" s="65" customFormat="1">
      <c r="A29" s="357"/>
      <c r="B29" s="196" t="s">
        <v>332</v>
      </c>
    </row>
    <row r="30" spans="1:2">
      <c r="A30" s="76" t="s">
        <v>95</v>
      </c>
      <c r="B30" s="196" t="s">
        <v>333</v>
      </c>
    </row>
    <row r="31" spans="1:2" ht="13.5" hidden="1" customHeight="1">
      <c r="A31" s="357" t="s">
        <v>94</v>
      </c>
      <c r="B31" s="196" t="s">
        <v>270</v>
      </c>
    </row>
    <row r="32" spans="1:2" ht="13.5" hidden="1" customHeight="1">
      <c r="A32" s="357"/>
      <c r="B32" s="196" t="s">
        <v>269</v>
      </c>
    </row>
    <row r="33" spans="1:2" ht="13.5" hidden="1" customHeight="1">
      <c r="A33" s="357"/>
      <c r="B33" s="197" t="s">
        <v>275</v>
      </c>
    </row>
    <row r="34" spans="1:2" ht="13.5" hidden="1" customHeight="1">
      <c r="A34" s="357"/>
    </row>
  </sheetData>
  <mergeCells count="3">
    <mergeCell ref="A31:A34"/>
    <mergeCell ref="A2:A21"/>
    <mergeCell ref="A22:A2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16</vt:i4>
      </vt:variant>
    </vt:vector>
  </HeadingPairs>
  <TitlesOfParts>
    <vt:vector size="33" baseType="lpstr">
      <vt:lpstr>第1号様式</vt:lpstr>
      <vt:lpstr>第1号様式別紙1</vt:lpstr>
      <vt:lpstr>第1号様式別紙2</vt:lpstr>
      <vt:lpstr>第2号様式</vt:lpstr>
      <vt:lpstr>第2号様式別紙1</vt:lpstr>
      <vt:lpstr>第2号様式別紙2</vt:lpstr>
      <vt:lpstr>第3号様式</vt:lpstr>
      <vt:lpstr>第3号様式別表</vt:lpstr>
      <vt:lpstr>第4号様式</vt:lpstr>
      <vt:lpstr>第4号様式別紙1</vt:lpstr>
      <vt:lpstr>第4号様式別紙2</vt:lpstr>
      <vt:lpstr>第5号様式</vt:lpstr>
      <vt:lpstr>第5号様式別表</vt:lpstr>
      <vt:lpstr>第6号様式</vt:lpstr>
      <vt:lpstr>第7号様式</vt:lpstr>
      <vt:lpstr>第8号様式</vt:lpstr>
      <vt:lpstr>DB</vt:lpstr>
      <vt:lpstr>第1号様式!Print_Area</vt:lpstr>
      <vt:lpstr>第1号様式別紙1!Print_Area</vt:lpstr>
      <vt:lpstr>第1号様式別紙2!Print_Area</vt:lpstr>
      <vt:lpstr>第2号様式!Print_Area</vt:lpstr>
      <vt:lpstr>第2号様式別紙1!Print_Area</vt:lpstr>
      <vt:lpstr>第2号様式別紙2!Print_Area</vt:lpstr>
      <vt:lpstr>第3号様式!Print_Area</vt:lpstr>
      <vt:lpstr>第3号様式別表!Print_Area</vt:lpstr>
      <vt:lpstr>第4号様式!Print_Area</vt:lpstr>
      <vt:lpstr>第4号様式別紙1!Print_Area</vt:lpstr>
      <vt:lpstr>第4号様式別紙2!Print_Area</vt:lpstr>
      <vt:lpstr>第5号様式!Print_Area</vt:lpstr>
      <vt:lpstr>第5号様式別表!Print_Area</vt:lpstr>
      <vt:lpstr>第6号様式!Print_Area</vt:lpstr>
      <vt:lpstr>第7号様式!Print_Area</vt:lpstr>
      <vt:lpstr>第8号様式!Print_Area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小原 鈴子(obara-suzuko.iv6)</cp:lastModifiedBy>
  <cp:lastPrinted>2026-03-24T08:49:03Z</cp:lastPrinted>
  <dcterms:created xsi:type="dcterms:W3CDTF">2017-10-25T01:21:12Z</dcterms:created>
  <dcterms:modified xsi:type="dcterms:W3CDTF">2026-03-26T08:26:31Z</dcterms:modified>
</cp:coreProperties>
</file>