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<sst xmlns="http://schemas.openxmlformats.org/spreadsheetml/2006/main" count="867" uniqueCount="867">
  <si>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</si>
  <si>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松山ベテル病院</t>
  </si>
  <si>
    <t>〒790-0833　松山市祝谷６丁目１２２９番地</t>
  </si>
  <si>
    <t>病棟の建築時期と構造</t>
  </si>
  <si>
    <t>建物情報＼病棟名</t>
  </si>
  <si>
    <t>緩和ケア病棟</t>
  </si>
  <si>
    <t>障害者施設等一般病棟（29）</t>
  </si>
  <si>
    <t>障害者施設等一般病棟（60）</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</si>
  <si>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</si>
  <si>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</si>
  <si>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</si>
  <si>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</si>
  <si>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</si>
  <si>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</si>
  <si>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</si>
  <si>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</si>
  <si>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</si>
  <si>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</si>
  <si>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</si>
  <si>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</si>
  <si>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</si>
  <si>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</si>
  <si>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</si>
  <si>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</si>
  <si>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</si>
  <si>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</si>
  <si>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</si>
  <si>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</si>
  <si>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</si>
  <si>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</si>
  <si>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</si>
  <si>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</si>
  <si>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</si>
  <si>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</si>
  <si>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</si>
  <si>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</si>
  <si>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</si>
  <si>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</si>
  <si>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</si>
  <si>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</si>
  <si>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</si>
  <si>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</si>
  <si>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</si>
  <si>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</si>
  <si>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</si>
  <si>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</si>
  <si>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</si>
  <si>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</si>
  <si>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</si>
  <si>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</si>
  <si>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</si>
  <si>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</si>
  <si>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</si>
  <si>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</si>
  <si>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</si>
  <si>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</si>
  <si>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</si>
  <si>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</si>
  <si>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</si>
  <si>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</si>
  <si>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</si>
  <si>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</si>
  <si>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</si>
  <si>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</si>
  <si>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</si>
  <si>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</si>
  <si>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</si>
  <si>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</si>
  <si>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</si>
  <si>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</si>
  <si>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</si>
  <si>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</si>
  <si>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</si>
  <si>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</si>
  <si>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</si>
  <si>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</si>
  <si>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</si>
  <si>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</si>
  <si>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</si>
  <si>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</si>
  <si>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</si>
  <si>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</si>
  <si>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</si>
  <si>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</si>
  <si>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</si>
  <si>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</si>
  <si>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</si>
  <si>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</si>
  <si>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</si>
  <si>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</si>
  <si>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</si>
  <si>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</si>
  <si>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</si>
  <si>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</si>
  <si>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</si>
  <si>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</si>
  <si>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</si>
  <si>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</si>
  <si>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</si>
  <si>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</si>
  <si>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</si>
  <si>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</si>
  <si>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</si>
  <si>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</si>
  <si>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</si>
  <si>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</si>
  <si>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</si>
  <si>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</si>
  <si>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</si>
  <si>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</si>
  <si>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</si>
  <si>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</si>
  <si>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障害者施設等10対１入院基本料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</si>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</sst>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17</v>
      </c>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19</v>
      </c>
      <c r="M95" s="263" t="s">
        <v>19</v>
      </c>
      <c r="N95" s="263" t="s">
        <v>19</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29</v>
      </c>
      <c r="N104" s="221">
        <v>60</v>
      </c>
      <c r="O104" s="221">
        <v>28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29</v>
      </c>
      <c r="N106" s="221">
        <v>60</v>
      </c>
      <c r="O106" s="221">
        <v>28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29</v>
      </c>
      <c r="N107" s="221">
        <v>60</v>
      </c>
      <c r="O107" s="221">
        <v>28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102</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t="s">
        <v>104</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t="s">
        <v>106</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38</v>
      </c>
      <c r="M131" s="179">
        <v>29</v>
      </c>
      <c r="N131" s="224">
        <v>60</v>
      </c>
      <c r="O131" s="224">
        <v>28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32</v>
      </c>
      <c r="M186" s="181">
        <v>15</v>
      </c>
      <c r="N186" s="229">
        <v>29</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3.6</v>
      </c>
      <c r="M187" s="181">
        <v>1.6</v>
      </c>
      <c r="N187" s="229">
        <v>0.8</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6</v>
      </c>
      <c r="N190" s="229">
        <v>12</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v>
      </c>
      <c r="N191" s="229">
        <v>0.4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2.6</v>
      </c>
      <c r="N217" s="199">
        <v>1.3</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0.1</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0.2</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7</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7</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4</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2.4</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386</v>
      </c>
      <c r="M314" s="289">
        <v>191</v>
      </c>
      <c r="N314" s="193">
        <v>147</v>
      </c>
      <c r="O314" s="193">
        <v>288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175</v>
      </c>
      <c r="M315" s="181">
        <v>78</v>
      </c>
      <c r="N315" s="292">
        <v>126</v>
      </c>
      <c r="O315" s="292">
        <v>85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211</v>
      </c>
      <c r="M316" s="181">
        <v>113</v>
      </c>
      <c r="N316" s="181">
        <v>21</v>
      </c>
      <c r="O316" s="181">
        <v>203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12660</v>
      </c>
      <c r="M318" s="181">
        <v>9979</v>
      </c>
      <c r="N318" s="181">
        <v>21250</v>
      </c>
      <c r="O318" s="181">
        <v>9458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385</v>
      </c>
      <c r="M319" s="181">
        <v>185</v>
      </c>
      <c r="N319" s="181">
        <v>148</v>
      </c>
      <c r="O319" s="181">
        <v>287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386</v>
      </c>
      <c r="M327" s="181">
        <v>191</v>
      </c>
      <c r="N327" s="181">
        <v>147</v>
      </c>
      <c r="O327" s="181">
        <v>288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v>
      </c>
      <c r="M328" s="181">
        <v>2</v>
      </c>
      <c r="N328" s="181">
        <v>35</v>
      </c>
      <c r="O328" s="181">
        <v>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184</v>
      </c>
      <c r="M329" s="181">
        <v>56</v>
      </c>
      <c r="N329" s="181">
        <v>91</v>
      </c>
      <c r="O329" s="181">
        <v>148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170</v>
      </c>
      <c r="M330" s="181">
        <v>71</v>
      </c>
      <c r="N330" s="181">
        <v>8</v>
      </c>
      <c r="O330" s="181">
        <v>65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27</v>
      </c>
      <c r="M331" s="181">
        <v>62</v>
      </c>
      <c r="N331" s="181">
        <v>13</v>
      </c>
      <c r="O331" s="181">
        <v>73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385</v>
      </c>
      <c r="M335" s="181">
        <v>185</v>
      </c>
      <c r="N335" s="181">
        <v>148</v>
      </c>
      <c r="O335" s="181">
        <v>287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22</v>
      </c>
      <c r="N336" s="181">
        <v>5</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36</v>
      </c>
      <c r="M337" s="181">
        <v>46</v>
      </c>
      <c r="N337" s="181">
        <v>90</v>
      </c>
      <c r="O337" s="181">
        <v>134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12</v>
      </c>
      <c r="N338" s="181">
        <v>4</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25</v>
      </c>
      <c r="N339" s="181">
        <v>3</v>
      </c>
      <c r="O339" s="181">
        <v>26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8</v>
      </c>
      <c r="N340" s="181">
        <v>2</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28</v>
      </c>
      <c r="N342" s="181">
        <v>6</v>
      </c>
      <c r="O342" s="181">
        <v>47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345</v>
      </c>
      <c r="M343" s="181">
        <v>44</v>
      </c>
      <c r="N343" s="181">
        <v>38</v>
      </c>
      <c r="O343" s="181">
        <v>50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384</v>
      </c>
      <c r="M352" s="181">
        <v>163</v>
      </c>
      <c r="N352" s="229">
        <v>143</v>
      </c>
      <c r="O352" s="229">
        <v>271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378</v>
      </c>
      <c r="M353" s="181">
        <v>144</v>
      </c>
      <c r="N353" s="229">
        <v>110</v>
      </c>
      <c r="O353" s="229">
        <v>239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9</v>
      </c>
      <c r="N354" s="229">
        <v>10</v>
      </c>
      <c r="O354" s="229">
        <v>27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10</v>
      </c>
      <c r="N355" s="229">
        <v>23</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88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474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474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19</v>
      </c>
      <c r="M389" s="263" t="s">
        <v>19</v>
      </c>
      <c r="N389" s="263" t="s">
        <v>19</v>
      </c>
      <c r="O389" s="263" t="s">
        <v>16</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0</v>
      </c>
      <c r="N399" s="185">
        <v>0</v>
      </c>
      <c r="O399" s="234">
        <v>35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496</v>
      </c>
      <c r="N410" s="185">
        <v>799</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1</v>
      </c>
      <c r="N413" s="185">
        <v>12</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0</v>
      </c>
      <c r="O451" s="234">
        <v>573</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111</v>
      </c>
      <c r="D461" s="316"/>
      <c r="E461" s="316"/>
      <c r="F461" s="316"/>
      <c r="G461" s="316"/>
      <c r="H461" s="317"/>
      <c r="I461" s="355"/>
      <c r="J461" s="148" t="str">
        <f t="shared" si="67"/>
        <v>未確認</v>
      </c>
      <c r="K461" s="238" t="str">
        <f t="shared" si="68"/>
        <v>※</v>
      </c>
      <c r="L461" s="241">
        <v>797</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v>23</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2</v>
      </c>
      <c r="N480" s="234">
        <v>23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v>1</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2</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3</v>
      </c>
      <c r="N519" s="234">
        <v>4</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263</v>
      </c>
      <c r="N547" s="234">
        <v>554</v>
      </c>
      <c r="O547" s="234">
        <v>311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22.7</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9</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4</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71</v>
      </c>
      <c r="N637" s="234">
        <v>12</v>
      </c>
      <c r="O637" s="234">
        <v>140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v>374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13</v>
      </c>
      <c r="N647" s="234">
        <v>3</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17</v>
      </c>
      <c r="N648" s="234">
        <v>10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v>2</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45</v>
      </c>
      <c r="N658" s="234">
        <v>107</v>
      </c>
      <c r="O658" s="234">
        <v>1</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65</v>
      </c>
      <c r="N659" s="234">
        <v>73</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141</v>
      </c>
      <c r="N660" s="234">
        <v>136</v>
      </c>
      <c r="O660" s="234">
        <v>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10</v>
      </c>
      <c r="N662" s="234">
        <v>21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2</v>
      </c>
      <c r="N663" s="234">
        <v>44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452</v>
      </c>
      <c r="N673" s="234">
        <v>742</v>
      </c>
      <c r="O673" s="234">
        <v>25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92</v>
      </c>
      <c r="N675" s="234">
        <v>329</v>
      </c>
      <c r="O675" s="234">
        <v>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266</v>
      </c>
      <c r="N676" s="234">
        <v>284</v>
      </c>
      <c r="O676" s="234">
        <v>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34</v>
      </c>
      <c r="N677" s="234">
        <v>36</v>
      </c>
      <c r="O677" s="234">
        <v>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81</v>
      </c>
      <c r="N678" s="234">
        <v>100</v>
      </c>
      <c r="O678" s="234">
        <v>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51</v>
      </c>
      <c r="N682" s="234">
        <v>15</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171</v>
      </c>
      <c r="N683" s="234">
        <v>36</v>
      </c>
      <c r="O683" s="234">
        <v>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112</v>
      </c>
      <c r="N685" s="234">
        <v>25</v>
      </c>
      <c r="O685" s="234">
        <v>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21</v>
      </c>
      <c r="N686" s="234">
        <v>58</v>
      </c>
      <c r="O686" s="234">
        <v>57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384</v>
      </c>
      <c r="M697" s="279">
        <v>163</v>
      </c>
      <c r="N697" s="280">
        <v>143</v>
      </c>
      <c r="O697" s="280">
        <v>271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496</v>
      </c>
      <c r="N732" s="234">
        <v>811</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12</v>
      </c>
      <c r="N733" s="234">
        <v>309</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