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<sst xmlns="http://schemas.openxmlformats.org/spreadsheetml/2006/main" count="870" uniqueCount="870">
  <si>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</si>
  <si>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愛媛十全医療学院附属病院</t>
  </si>
  <si>
    <t>〒791-0385　東温市南方５６１番地</t>
  </si>
  <si>
    <t>病棟の建築時期と構造</t>
  </si>
  <si>
    <t>建物情報＼病棟名</t>
  </si>
  <si>
    <t>西病棟</t>
  </si>
  <si>
    <t>東病棟（地域包括ケア病床含む）</t>
  </si>
  <si>
    <t>様式１病院病棟票(1)</t>
  </si>
  <si>
    <t>建築時期</t>
  </si>
  <si>
    <t>1981</t>
  </si>
  <si>
    <t>1994</t>
  </si>
  <si>
    <t>構造</t>
  </si>
  <si>
    <t>3</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</si>
  <si>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</si>
  <si>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</si>
  <si>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</si>
  <si>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</si>
  <si>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</si>
  <si>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</si>
  <si>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</si>
  <si>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</si>
  <si>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</si>
  <si>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</si>
  <si>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</si>
  <si>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</si>
  <si>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</si>
  <si>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</si>
  <si>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</si>
  <si>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</si>
  <si>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</si>
  <si>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</si>
  <si>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</si>
  <si>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</si>
  <si>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</si>
  <si>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</si>
  <si>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</si>
  <si>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</si>
  <si>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</si>
  <si>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</si>
  <si>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</si>
  <si>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</si>
  <si>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</si>
  <si>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</si>
  <si>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</si>
  <si>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</si>
  <si>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</si>
  <si>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</si>
  <si>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</si>
  <si>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</si>
  <si>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</si>
  <si>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</si>
  <si>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</si>
  <si>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</si>
  <si>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</si>
  <si>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</si>
  <si>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</si>
  <si>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</si>
  <si>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</si>
  <si>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</si>
  <si>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</si>
  <si>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</si>
  <si>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</si>
  <si>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</si>
  <si>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</si>
  <si>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</si>
  <si>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</si>
  <si>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</si>
  <si>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</si>
  <si>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</si>
  <si>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</si>
  <si>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</si>
  <si>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</si>
  <si>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</si>
  <si>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</si>
  <si>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</si>
  <si>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</si>
  <si>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</si>
  <si>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</si>
  <si>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</si>
  <si>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</si>
  <si>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</si>
  <si>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</si>
  <si>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</si>
  <si>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</si>
  <si>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</si>
  <si>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</si>
  <si>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</si>
  <si>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</si>
  <si>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</si>
  <si>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</si>
  <si>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</si>
  <si>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</si>
  <si>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</si>
  <si>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</si>
  <si>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</si>
  <si>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</si>
  <si>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</si>
  <si>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</si>
  <si>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</si>
  <si>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</si>
  <si>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</si>
  <si>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</si>
  <si>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</si>
  <si>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</si>
  <si>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</si>
  <si>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</si>
  <si>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</si>
  <si>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</si>
  <si>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</si>
  <si>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</si>
  <si>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</si>
  <si>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</si>
  <si>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回復期ﾘﾊﾋﾞﾘﾃｰｼｮﾝ病棟入院料３</t>
  </si>
  <si>
    <t>地域一般入院料２</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</si>
  <si>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</si>
  <si>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</si>
  <si>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</si>
  <si>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</si>
  <si>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</si>
  <si>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</si>
  <si>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</si>
  <si>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</si>
  <si>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</si>
  <si>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</si>
  <si>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</si>
  <si>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</si>
  <si>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</si>
  <si>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</si>
  <si>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</si>
  <si>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</si>
  <si>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</si>
  <si>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</si>
  <si>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</si>
  <si>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</si>
  <si>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</si>
  <si>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</si>
  <si>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</si>
  <si>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</si>
  <si>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</si>
  <si>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</si>
  <si>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</si>
  <si>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</si>
  <si>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</si>
  <si>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</si>
  <si>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</si>
  <si>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</si>
  <si>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</si>
  <si>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</si>
  <si>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</si>
  <si>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</si>
  <si>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</si>
  <si>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</si>
  <si>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</si>
  <si>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</si>
  <si>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</si>
  <si>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</si>
  <si>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</si>
  <si>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</si>
  <si>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</si>
  <si>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</si>
  <si>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</si>
  <si>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</si>
  <si>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</si>
  <si>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</si>
  <si>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</si>
  <si>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</si>
  <si>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</si>
  <si>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</si>
  <si>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</si>
  <si>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</si>
  <si>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</si>
  <si>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</si>
  <si>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</si>
  <si>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</si>
  <si>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</si>
  <si>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</si>
  <si>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</si>
  <si>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</si>
  <si>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</si>
  <si>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</si>
  <si>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</si>
  <si>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</si>
  <si>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</si>
  <si>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</si>
  <si>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</si>
  <si>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</si>
  <si>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</si>
  <si>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</si>
  <si>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</si>
  <si>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</si>
  <si>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</si>
  <si>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</si>
  <si>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</si>
  <si>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</si>
  <si>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</si>
  <si>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</si>
  <si>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</si>
  <si>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</si>
  <si>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</si>
  <si>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</si>
  <si>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</si>
  <si>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</si>
  <si>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</si>
  <si>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</si>
  <si>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</si>
  <si>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</si>
  <si>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</si>
  <si>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</si>
  <si>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</si>
  <si>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</si>
  <si>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</si>
  <si>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</si>
  <si>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</si>
  <si>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</si>
  <si>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</si>
  <si>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</si>
  <si>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</si>
  <si>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</si>
  <si>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</si>
  <si>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</si>
  <si>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</si>
  <si>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</si>
  <si>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</si>
  <si>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</si>
  <si>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</si>
  <si>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</si>
  <si>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</si>
  <si>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</si>
  <si>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</si>
  <si>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</si>
  <si>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</si>
  <si>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</si>
  <si>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</si>
  <si>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</si>
  <si>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</si>
  <si>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</si>
  <si>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</si>
  <si>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</si>
  <si>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</si>
  <si>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</si>
  <si>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</si>
  <si>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</si>
  <si>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</si>
  <si>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</si>
  <si>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</si>
  <si>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</si>
  <si>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</si>
  <si>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</si>
  <si>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</si>
  <si>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</si>
  <si>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</si>
  <si>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</si>
  <si>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</si>
  <si>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</si>
  <si>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</si>
  <si>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</si>
  <si>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</si>
  <si>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</si>
  <si>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</si>
  <si>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</si>
  <si>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</si>
  <si>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</si>
  <si>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</si>
  <si>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</si>
  <si>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</si>
  <si>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</si>
  <si>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</si>
  <si>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</si>
  <si>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</si>
  <si>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</si>
  <si>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</si>
  <si>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</si>
  <si>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</si>
  <si>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</si>
  <si>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</si>
  <si>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</si>
  <si>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</si>
  <si>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</si>
  <si>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</si>
  <si>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</si>
  <si>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</si>
  <si>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</si>
  <si>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</si>
  <si>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</si>
  <si>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</si>
  <si>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</si>
  <si>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</si>
  <si>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</si>
  <si>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</si>
  <si>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</si>
  <si>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</si>
  <si>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</si>
  <si>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</si>
  <si>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</si>
  <si>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</si>
  <si>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</si>
  <si>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</si>
  <si>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</si>
  <si>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</si>
  <si>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</si>
  <si>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</si>
  <si>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</si>
  <si>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</si>
  <si>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</si>
  <si>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</si>
  <si>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</si>
  <si>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</si>
  <si>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</si>
  <si>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</si>
  <si>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</si>
  <si>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</si>
  <si>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</si>
  <si>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</si>
  <si>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</si>
  <si>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</si>
  <si>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</si>
  <si>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</si>
  <si>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</si>
  <si>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</si>
  <si>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</si>
  <si>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</si>
  <si>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</si>
  <si>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</si>
  <si>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</si>
  <si>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</si>
  <si>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</si>
  <si>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</si>
  <si>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</si>
  <si>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</si>
  <si>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</si>
  <si>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</si>
  <si>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</si>
  <si>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</si>
  <si>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</si>
  <si>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</si>
  <si>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</si>
  <si>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</si>
  <si>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</si>
  <si>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</si>
  <si>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</si>
  <si>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</si>
  <si>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</si>
  <si>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</si>
  <si>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</si>
  <si>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</si>
  <si>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</si>
  <si>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</si>
  <si>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</si>
  <si>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</si>
  <si>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</si>
  <si>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</si>
  <si>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</si>
  <si>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</si>
  <si>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</si>
  <si>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</si>
  <si>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</si>
  <si>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</si>
  <si>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東病棟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</si>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</sst>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13</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17</v>
      </c>
      <c r="J18" s="331"/>
      <c r="K18" s="331"/>
      <c r="L18" s="16"/>
      <c r="M18" s="16" t="s">
        <v>18</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19</v>
      </c>
      <c r="J19" s="331"/>
      <c r="K19" s="331"/>
      <c r="L19" s="18" t="s">
        <v>18</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t="s">
        <v>18</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t="s">
        <v>18</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42</v>
      </c>
      <c r="M104" s="178">
        <v>55</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38</v>
      </c>
      <c r="M106" s="146">
        <v>43</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42</v>
      </c>
      <c r="M107" s="146">
        <v>55</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104</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38</v>
      </c>
      <c r="M122" s="179" t="s">
        <v>38</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42</v>
      </c>
      <c r="M131" s="179">
        <v>55</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38</v>
      </c>
      <c r="M132" s="179" t="s">
        <v>117</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12</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116</v>
      </c>
      <c r="D134" s="327"/>
      <c r="E134" s="327"/>
      <c r="F134" s="327"/>
      <c r="G134" s="327"/>
      <c r="H134" s="319"/>
      <c r="I134" s="345"/>
      <c r="J134" s="67"/>
      <c r="K134" s="68"/>
      <c r="L134" s="66" t="s">
        <v>38</v>
      </c>
      <c r="M134" s="179" t="s">
        <v>38</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2.3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16</v>
      </c>
      <c r="M186" s="181">
        <v>19</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1.5</v>
      </c>
      <c r="M187" s="181">
        <v>1.9</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0.5</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6</v>
      </c>
      <c r="M190" s="181">
        <v>1</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188</v>
      </c>
      <c r="M214" s="1"/>
      <c r="N214" s="225"/>
      <c r="O214" s="225"/>
      <c r="P214" s="225"/>
      <c r="Q214" s="225"/>
      <c r="R214" s="225"/>
      <c r="S214" s="225"/>
    </row>
    <row r="215" ht="20.25" customHeight="1">
      <c r="C215" s="25"/>
      <c r="I215" s="47" t="s">
        <v>78</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3</v>
      </c>
      <c r="M216" s="239">
        <v>4</v>
      </c>
      <c r="N216" s="239">
        <v>5</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0.6</v>
      </c>
      <c r="M217" s="199">
        <v>1.8</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1</v>
      </c>
      <c r="M218" s="239">
        <v>1</v>
      </c>
      <c r="N218" s="239">
        <v>1</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19</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9</v>
      </c>
      <c r="N226" s="239">
        <v>2</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1</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0.6</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2</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0.6</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1</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0.7</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207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157</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191</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191</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38</v>
      </c>
      <c r="M293" s="299" t="s">
        <v>38</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254</v>
      </c>
      <c r="M314" s="289">
        <v>572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254</v>
      </c>
      <c r="M315" s="181">
        <v>384</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0</v>
      </c>
      <c r="M316" s="181">
        <v>165</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0</v>
      </c>
      <c r="M317" s="181">
        <v>23</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10558</v>
      </c>
      <c r="M318" s="181">
        <v>12058</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250</v>
      </c>
      <c r="M319" s="181">
        <v>583</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254</v>
      </c>
      <c r="M327" s="181">
        <v>572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238</v>
      </c>
      <c r="M328" s="181">
        <v>19</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0</v>
      </c>
      <c r="M329" s="181">
        <v>403</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16</v>
      </c>
      <c r="M330" s="181">
        <v>127</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0</v>
      </c>
      <c r="M331" s="181">
        <v>23</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250</v>
      </c>
      <c r="M335" s="181">
        <v>583</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5</v>
      </c>
      <c r="M336" s="181">
        <v>249</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198</v>
      </c>
      <c r="M337" s="181">
        <v>267</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16</v>
      </c>
      <c r="M338" s="181">
        <v>33</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18</v>
      </c>
      <c r="M339" s="181">
        <v>4</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10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2</v>
      </c>
      <c r="M342" s="181">
        <v>25</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1</v>
      </c>
      <c r="M343" s="181">
        <v>5</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245</v>
      </c>
      <c r="M352" s="181">
        <v>334</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245</v>
      </c>
      <c r="M353" s="181">
        <v>334</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357</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113</v>
      </c>
      <c r="D397" s="316"/>
      <c r="E397" s="316"/>
      <c r="F397" s="316"/>
      <c r="G397" s="316"/>
      <c r="H397" s="317"/>
      <c r="I397" s="355"/>
      <c r="J397" s="148" t="str">
        <f t="shared" si="63"/>
        <v>未確認</v>
      </c>
      <c r="K397" s="238" t="str">
        <f t="shared" si="64"/>
        <v>※</v>
      </c>
      <c r="L397" s="241">
        <v>1</v>
      </c>
      <c r="M397" s="185">
        <v>756</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3</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566</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117</v>
      </c>
      <c r="D456" s="316"/>
      <c r="E456" s="316"/>
      <c r="F456" s="316"/>
      <c r="G456" s="316"/>
      <c r="H456" s="317"/>
      <c r="I456" s="355"/>
      <c r="J456" s="148" t="str">
        <f t="shared" si="67"/>
        <v>未確認</v>
      </c>
      <c r="K456" s="238" t="str">
        <f t="shared" si="68"/>
        <v>※</v>
      </c>
      <c r="L456" s="241">
        <v>0</v>
      </c>
      <c r="M456" s="185">
        <v>145</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7</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278</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0</v>
      </c>
      <c r="M480" s="185">
        <v>24</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303</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2</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206</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10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232</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2</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7</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92</v>
      </c>
      <c r="M548" s="185">
        <v>79</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1</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65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33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1</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2</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51</v>
      </c>
      <c r="M637" s="185">
        <v>30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564</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84</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v>3</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0</v>
      </c>
      <c r="M648" s="185">
        <v>128</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11</v>
      </c>
      <c r="M650" s="185">
        <v>13</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1</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0</v>
      </c>
      <c r="M659" s="185">
        <v>34</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0</v>
      </c>
      <c r="M660" s="185">
        <v>121</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0</v>
      </c>
      <c r="M662" s="185">
        <v>86</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4</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567</v>
      </c>
      <c r="M673" s="185">
        <v>645</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136</v>
      </c>
      <c r="M675" s="185">
        <v>150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43</v>
      </c>
      <c r="M676" s="185">
        <v>46</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390</v>
      </c>
      <c r="M677" s="185">
        <v>458</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15</v>
      </c>
      <c r="M682" s="185">
        <v>34</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270</v>
      </c>
      <c r="M683" s="185">
        <v>512</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106</v>
      </c>
      <c r="M685" s="185">
        <v>350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37</v>
      </c>
      <c r="M686" s="185">
        <v>50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566</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245</v>
      </c>
      <c r="M697" s="279">
        <v>334</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124</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118</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111</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108</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112</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109</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124</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116</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59.5</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51.1</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42.6</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46.2</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5</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