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<sst xmlns="http://schemas.openxmlformats.org/spreadsheetml/2006/main" count="866" uniqueCount="866">
  <si>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</si>
  <si>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瀬戸内海病院</t>
  </si>
  <si>
    <t>〒794-0028　今治市北宝来町２丁目４番地９</t>
  </si>
  <si>
    <t>病棟の建築時期と構造</t>
  </si>
  <si>
    <t>建物情報＼病棟名</t>
  </si>
  <si>
    <t>第一病棟</t>
  </si>
  <si>
    <t>第二病棟</t>
  </si>
  <si>
    <t>様式１病院病棟票(1)</t>
  </si>
  <si>
    <t>建築時期</t>
  </si>
  <si>
    <t>1973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</si>
  <si>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</si>
  <si>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</si>
  <si>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</si>
  <si>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</si>
  <si>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</si>
  <si>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</si>
  <si>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</si>
  <si>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</si>
  <si>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</si>
  <si>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</si>
  <si>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</si>
  <si>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</si>
  <si>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</si>
  <si>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</si>
  <si>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</si>
  <si>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</si>
  <si>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</si>
  <si>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</si>
  <si>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</si>
  <si>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</si>
  <si>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</si>
  <si>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</si>
  <si>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</si>
  <si>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</si>
  <si>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</si>
  <si>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</si>
  <si>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</si>
  <si>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</si>
  <si>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</si>
  <si>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</si>
  <si>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</si>
  <si>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</si>
  <si>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</si>
  <si>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</si>
  <si>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</si>
  <si>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</si>
  <si>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</si>
  <si>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</si>
  <si>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</si>
  <si>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</si>
  <si>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</si>
  <si>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</si>
  <si>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</si>
  <si>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</si>
  <si>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</si>
  <si>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</si>
  <si>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</si>
  <si>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</si>
  <si>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</si>
  <si>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</si>
  <si>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</si>
  <si>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</si>
  <si>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</si>
  <si>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</si>
  <si>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</si>
  <si>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</si>
  <si>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</si>
  <si>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</si>
  <si>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</si>
  <si>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</si>
  <si>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</si>
  <si>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</si>
  <si>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</si>
  <si>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</si>
  <si>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</si>
  <si>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</si>
  <si>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</si>
  <si>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</si>
  <si>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</si>
  <si>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</si>
  <si>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</si>
  <si>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</si>
  <si>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</si>
  <si>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</si>
  <si>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</si>
  <si>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</si>
  <si>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</si>
  <si>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</si>
  <si>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</si>
  <si>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</si>
  <si>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</si>
  <si>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</si>
  <si>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</si>
  <si>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</si>
  <si>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</si>
  <si>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</si>
  <si>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</si>
  <si>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</si>
  <si>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</si>
  <si>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</si>
  <si>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</si>
  <si>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</si>
  <si>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</si>
  <si>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</si>
  <si>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</si>
  <si>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</si>
  <si>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</si>
  <si>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</si>
  <si>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</si>
  <si>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</si>
  <si>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</si>
  <si>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</si>
  <si>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</si>
  <si>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</si>
  <si>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</si>
  <si>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</si>
  <si>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</si>
  <si>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</si>
  <si>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</si>
  <si>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</si>
  <si>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</si>
  <si>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</si>
  <si>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</si>
  <si>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</si>
  <si>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</si>
  <si>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</si>
  <si>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</si>
  <si>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</si>
  <si>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</si>
  <si>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</si>
  <si>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</si>
  <si>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</si>
  <si>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</si>
  <si>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</si>
  <si>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</si>
  <si>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</si>
  <si>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</si>
  <si>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</si>
  <si>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</si>
  <si>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</si>
  <si>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</si>
  <si>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</si>
  <si>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</si>
  <si>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</si>
  <si>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</si>
  <si>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</si>
  <si>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</si>
  <si>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</si>
  <si>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</si>
  <si>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</si>
  <si>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</si>
  <si>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</si>
  <si>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</si>
  <si>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</si>
  <si>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</si>
  <si>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</si>
  <si>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</si>
  <si>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</si>
  <si>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</si>
  <si>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</si>
  <si>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</si>
  <si>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</si>
  <si>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</si>
  <si>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</si>
  <si>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</si>
  <si>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</si>
  <si>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</si>
  <si>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</si>
  <si>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</si>
  <si>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</si>
  <si>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</si>
  <si>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</si>
  <si>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</si>
  <si>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</si>
  <si>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</si>
  <si>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</si>
  <si>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</si>
  <si>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</si>
  <si>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</si>
  <si>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</si>
  <si>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</si>
  <si>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</si>
  <si>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</si>
  <si>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</si>
  <si>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</si>
  <si>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</si>
  <si>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</si>
  <si>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</si>
  <si>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</si>
  <si>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</si>
  <si>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</si>
  <si>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</si>
  <si>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</si>
  <si>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</si>
  <si>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</si>
  <si>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</si>
  <si>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</si>
  <si>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</si>
  <si>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</si>
  <si>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</si>
  <si>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</si>
  <si>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</si>
  <si>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</si>
  <si>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</si>
  <si>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</si>
  <si>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</si>
  <si>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</si>
  <si>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</si>
  <si>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</si>
  <si>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</si>
  <si>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</si>
  <si>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</si>
  <si>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</si>
  <si>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</si>
  <si>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</si>
  <si>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</si>
  <si>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</si>
  <si>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</si>
  <si>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</si>
  <si>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</si>
  <si>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</si>
  <si>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</si>
  <si>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</si>
  <si>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</si>
  <si>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</si>
  <si>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</si>
  <si>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</si>
  <si>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</si>
  <si>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</si>
  <si>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</si>
  <si>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</si>
  <si>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</si>
  <si>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</si>
  <si>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</si>
  <si>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</si>
  <si>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</si>
  <si>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</si>
  <si>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</si>
  <si>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</si>
  <si>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</si>
  <si>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</si>
  <si>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</si>
  <si>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</si>
  <si>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</si>
  <si>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</si>
  <si>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</si>
  <si>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</si>
  <si>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</si>
  <si>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</si>
  <si>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</si>
  <si>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</si>
  <si>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</si>
  <si>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</si>
  <si>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</si>
  <si>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</si>
  <si>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</si>
  <si>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</si>
  <si>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</si>
  <si>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</si>
  <si>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</si>
  <si>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</si>
  <si>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</si>
  <si>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</si>
  <si>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</si>
  <si>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</si>
  <si>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</si>
  <si>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</si>
  <si>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</si>
  <si>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</si>
  <si>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</si>
  <si>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</si>
  <si>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</si>
  <si>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</si>
  <si>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</si>
  <si>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</si>
  <si>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</si>
  <si>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</si>
  <si>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</si>
  <si>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</si>
  <si>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</si>
  <si>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</si>
  <si>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</si>
  <si>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</si>
  <si>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</si>
  <si>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</si>
  <si>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</si>
  <si>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</si>
  <si>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</si>
  <si>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</si>
  <si>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</si>
  <si>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</si>
  <si>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</si>
  <si>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</si>
  <si>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</si>
  <si>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</si>
  <si>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</si>
  <si>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</si>
  <si>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</si>
  <si>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</si>
  <si>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</si>
  <si>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</si>
  <si>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</si>
  <si>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</si>
  <si>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</si>
  <si>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</si>
  <si>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</si>
  <si>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</si>
  <si>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</si>
  <si>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</si>
  <si>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</si>
  <si>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</si>
  <si>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</si>
  <si>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</si>
  <si>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</si>
  <si>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</si>
  <si>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</si>
  <si>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</si>
  <si>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</si>
  <si>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</si>
  <si>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</si>
  <si>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</si>
  <si>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</si>
  <si>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</si>
  <si>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</si>
  <si>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</si>
  <si>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</si>
  <si>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</si>
  <si>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</si>
  <si>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</si>
  <si>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</si>
  <si>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</si>
  <si>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</si>
  <si>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</si>
  <si>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</si>
  <si>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</si>
  <si>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</si>
  <si>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</si>
  <si>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</si>
  <si>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</si>
  <si>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</si>
  <si>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</si>
  <si>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</si>
  <si>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</si>
  <si>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</si>
  <si>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</si>
  <si>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</si>
  <si>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</si>
  <si>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</si>
  <si>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</si>
  <si>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</si>
  <si>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</si>
  <si>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</si>
  <si>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第1病棟・第２病棟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</si>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</sst>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47</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50</v>
      </c>
      <c r="M106" s="146">
        <v>46</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53</v>
      </c>
      <c r="M107" s="146">
        <v>34</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50</v>
      </c>
      <c r="M131" s="179">
        <v>47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112</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19</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18</v>
      </c>
      <c r="M186" s="181">
        <v>19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0.8</v>
      </c>
      <c r="M187" s="181">
        <v>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5</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0.8</v>
      </c>
      <c r="M189" s="181">
        <v>0.4</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5</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0.6</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2</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0.7</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2</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0.8</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2</v>
      </c>
      <c r="M200" s="181">
        <v>2</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2</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9</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1.3</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5</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2</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0.8</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0.3</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793</v>
      </c>
      <c r="M314" s="289">
        <v>694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119</v>
      </c>
      <c r="M315" s="181">
        <v>172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613</v>
      </c>
      <c r="M316" s="181">
        <v>478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61</v>
      </c>
      <c r="M317" s="181">
        <v>44</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14627</v>
      </c>
      <c r="M318" s="181">
        <v>12672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783</v>
      </c>
      <c r="M319" s="181">
        <v>699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793</v>
      </c>
      <c r="M327" s="181">
        <v>694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664</v>
      </c>
      <c r="M329" s="181">
        <v>597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15</v>
      </c>
      <c r="M330" s="181">
        <v>23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114</v>
      </c>
      <c r="M331" s="181">
        <v>74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783</v>
      </c>
      <c r="M335" s="181">
        <v>699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539</v>
      </c>
      <c r="M337" s="181">
        <v>528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95</v>
      </c>
      <c r="M338" s="181">
        <v>59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18</v>
      </c>
      <c r="M339" s="181">
        <v>16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18</v>
      </c>
      <c r="M340" s="181">
        <v>18</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55</v>
      </c>
      <c r="M342" s="181">
        <v>42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58</v>
      </c>
      <c r="M343" s="181">
        <v>35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1</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783</v>
      </c>
      <c r="M352" s="181">
        <v>699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739</v>
      </c>
      <c r="M353" s="181">
        <v>658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34</v>
      </c>
      <c r="M355" s="181">
        <v>35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114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114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108</v>
      </c>
      <c r="D395" s="316"/>
      <c r="E395" s="316"/>
      <c r="F395" s="316"/>
      <c r="G395" s="316"/>
      <c r="H395" s="317"/>
      <c r="I395" s="355"/>
      <c r="J395" s="148" t="str">
        <f t="shared" si="63"/>
        <v>未確認</v>
      </c>
      <c r="K395" s="238" t="str">
        <f t="shared" si="64"/>
        <v>※</v>
      </c>
      <c r="L395" s="241">
        <v>298</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78</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112</v>
      </c>
      <c r="D455" s="316"/>
      <c r="E455" s="316"/>
      <c r="F455" s="316"/>
      <c r="G455" s="316"/>
      <c r="H455" s="317"/>
      <c r="I455" s="355"/>
      <c r="J455" s="148" t="str">
        <f t="shared" si="67"/>
        <v>未確認</v>
      </c>
      <c r="K455" s="238" t="str">
        <f t="shared" si="68"/>
        <v>※</v>
      </c>
      <c r="L455" s="241">
        <v>423</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6</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104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105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9</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594</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30.1</v>
      </c>
      <c r="M577" s="186">
        <v>32.9</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12.3</v>
      </c>
      <c r="M578" s="186">
        <v>11.9</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9.9</v>
      </c>
      <c r="M579" s="186">
        <v>9.2</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4.8</v>
      </c>
      <c r="M580" s="186">
        <v>6.2</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0.5</v>
      </c>
      <c r="M581" s="186">
        <v>0.2</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11.3</v>
      </c>
      <c r="M582" s="186">
        <v>10.5</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14.6</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3.9</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3.8</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0.3</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4.1</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170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142</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9</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2</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4</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4</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5</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3408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292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704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77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561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6</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26</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290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431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300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405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33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1094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90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385</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342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341</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180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831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662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783</v>
      </c>
      <c r="M697" s="279">
        <v>699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58</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13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27</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1</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