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<sst xmlns="http://schemas.openxmlformats.org/spreadsheetml/2006/main" count="867" uniqueCount="867">
  <si>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</si>
  <si>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広瀬病院</t>
  </si>
  <si>
    <t>〒799-1502　今治市喜田村６丁目５－１</t>
  </si>
  <si>
    <t>病棟の建築時期と構造</t>
  </si>
  <si>
    <t>建物情報＼病棟名</t>
  </si>
  <si>
    <t>一般病棟</t>
  </si>
  <si>
    <t>療養病棟</t>
  </si>
  <si>
    <t>様式１病院病棟票(1)</t>
  </si>
  <si>
    <t>建築時期</t>
  </si>
  <si>
    <t>2015</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</si>
  <si>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</si>
  <si>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</si>
  <si>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</si>
  <si>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</si>
  <si>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</si>
  <si>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</si>
  <si>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</si>
  <si>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</si>
  <si>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</si>
  <si>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</si>
  <si>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</si>
  <si>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</si>
  <si>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</si>
  <si>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</si>
  <si>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</si>
  <si>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</si>
  <si>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</si>
  <si>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</si>
  <si>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</si>
  <si>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</si>
  <si>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</si>
  <si>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</si>
  <si>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</si>
  <si>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</si>
  <si>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</si>
  <si>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</si>
  <si>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</si>
  <si>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</si>
  <si>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</si>
  <si>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</si>
  <si>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</si>
  <si>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</si>
  <si>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</si>
  <si>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</si>
  <si>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</si>
  <si>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</si>
  <si>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</si>
  <si>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</si>
  <si>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</si>
  <si>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</si>
  <si>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</si>
  <si>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</si>
  <si>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</si>
  <si>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</si>
  <si>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</si>
  <si>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</si>
  <si>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</si>
  <si>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</si>
  <si>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</si>
  <si>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</si>
  <si>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</si>
  <si>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</si>
  <si>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</si>
  <si>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</si>
  <si>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</si>
  <si>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</si>
  <si>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</si>
  <si>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</si>
  <si>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</si>
  <si>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</si>
  <si>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</si>
  <si>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</si>
  <si>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</si>
  <si>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</si>
  <si>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</si>
  <si>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</si>
  <si>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</si>
  <si>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</si>
  <si>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</si>
  <si>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</si>
  <si>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</si>
  <si>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</si>
  <si>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</si>
  <si>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</si>
  <si>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</si>
  <si>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</si>
  <si>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</si>
  <si>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</si>
  <si>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</si>
  <si>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</si>
  <si>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</si>
  <si>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</si>
  <si>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</si>
  <si>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</si>
  <si>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</si>
  <si>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</si>
  <si>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</si>
  <si>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</si>
  <si>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</si>
  <si>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</si>
  <si>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</si>
  <si>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</si>
  <si>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</si>
  <si>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外科</t>
  </si>
  <si>
    <t>様式１病院施設票(43)-2</t>
  </si>
  <si>
    <t>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</si>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</sst>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27</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27</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27</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103</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105</v>
      </c>
      <c r="M122" s="179" t="s">
        <v>102</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30</v>
      </c>
      <c r="M131" s="179">
        <v>27</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116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20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4.7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17</v>
      </c>
      <c r="M186" s="181">
        <v>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v>
      </c>
      <c r="M187" s="181">
        <v>2.4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0.5</v>
      </c>
      <c r="M189" s="181">
        <v>0.8</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0</v>
      </c>
      <c r="M190" s="181">
        <v>4</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3.7</v>
      </c>
      <c r="M191" s="181">
        <v>1.9</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4</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2</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1</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1</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0.8</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1</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1</v>
      </c>
      <c r="N216" s="239">
        <v>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0.1</v>
      </c>
      <c r="M217" s="199">
        <v>0.2</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0.3</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1</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0.2</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0.2</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437</v>
      </c>
      <c r="M314" s="289">
        <v>39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112</v>
      </c>
      <c r="M315" s="181">
        <v>33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220</v>
      </c>
      <c r="M316" s="181">
        <v>6</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105</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10573</v>
      </c>
      <c r="M318" s="181">
        <v>9703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430</v>
      </c>
      <c r="M319" s="181">
        <v>40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437</v>
      </c>
      <c r="M327" s="181">
        <v>39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3</v>
      </c>
      <c r="M328" s="181">
        <v>38</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283</v>
      </c>
      <c r="M329" s="181">
        <v>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63</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88</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430</v>
      </c>
      <c r="M335" s="181">
        <v>40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38</v>
      </c>
      <c r="M336" s="181">
        <v>4</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242</v>
      </c>
      <c r="M337" s="181">
        <v>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33</v>
      </c>
      <c r="M338" s="181">
        <v>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23</v>
      </c>
      <c r="M339" s="181">
        <v>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18</v>
      </c>
      <c r="M340" s="181">
        <v>6</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50</v>
      </c>
      <c r="M342" s="181">
        <v>8</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26</v>
      </c>
      <c r="M343" s="181">
        <v>16</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392</v>
      </c>
      <c r="M352" s="181">
        <v>36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376</v>
      </c>
      <c r="M353" s="181">
        <v>29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16</v>
      </c>
      <c r="M355" s="181">
        <v>7</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111</v>
      </c>
      <c r="D393" s="316"/>
      <c r="E393" s="316"/>
      <c r="F393" s="316"/>
      <c r="G393" s="316"/>
      <c r="H393" s="317"/>
      <c r="I393" s="355"/>
      <c r="J393" s="148" t="str">
        <f t="shared" si="63"/>
        <v>未確認</v>
      </c>
      <c r="K393" s="238" t="str">
        <f t="shared" si="64"/>
        <v>※</v>
      </c>
      <c r="L393" s="241">
        <v>430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1</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360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468</v>
      </c>
      <c r="M456" s="185">
        <v>4</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17</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99</v>
      </c>
      <c r="M479" s="185">
        <v>4</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8</v>
      </c>
      <c r="M480" s="185">
        <v>3</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81</v>
      </c>
      <c r="M481" s="185">
        <v>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1</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8</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8</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160</v>
      </c>
      <c r="M548" s="185">
        <v>114</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14.1</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6.6</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8.6</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23.4</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2.4</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28</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213</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1</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272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11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762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101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396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2</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3</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115</v>
      </c>
      <c r="M637" s="185">
        <v>16</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100</v>
      </c>
      <c r="M644" s="185">
        <v>35</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4</v>
      </c>
      <c r="M646" s="185">
        <v>7</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17</v>
      </c>
      <c r="M647" s="185">
        <v>7</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49</v>
      </c>
      <c r="M648" s="185">
        <v>7</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41</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11</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160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150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12</v>
      </c>
      <c r="M662" s="185">
        <v>2</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4</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374</v>
      </c>
      <c r="M673" s="185">
        <v>358</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24</v>
      </c>
      <c r="M675" s="185">
        <v>48</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356</v>
      </c>
      <c r="M677" s="185">
        <v>345</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18</v>
      </c>
      <c r="M682" s="185">
        <v>1</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140</v>
      </c>
      <c r="M683" s="185">
        <v>15</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132</v>
      </c>
      <c r="M685" s="185">
        <v>3</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21</v>
      </c>
      <c r="M686" s="185">
        <v>79</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392</v>
      </c>
      <c r="M697" s="279">
        <v>36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123</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1</v>
      </c>
      <c r="M722" s="185">
        <v>1</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